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https://d.docs.live.net/30d17650bf903fda/Covid-19 Second Round/report/PRES/"/>
    </mc:Choice>
  </mc:AlternateContent>
  <bookViews>
    <workbookView xWindow="-120" yWindow="-120" windowWidth="20730" windowHeight="11160" tabRatio="812" firstSheet="1" activeTab="1"/>
  </bookViews>
  <sheets>
    <sheet name="Sheet1" sheetId="320" state="hidden" r:id="rId1"/>
    <sheet name="tab A1" sheetId="213" r:id="rId2"/>
    <sheet name="tab A2" sheetId="292" r:id="rId3"/>
    <sheet name="tab A2 (2)" sheetId="321" r:id="rId4"/>
    <sheet name="tab A3" sheetId="263" r:id="rId5"/>
    <sheet name="tab A4" sheetId="266" r:id="rId6"/>
    <sheet name="tab A5" sheetId="267" r:id="rId7"/>
    <sheet name="tab A6" sheetId="293" r:id="rId8"/>
    <sheet name="tab A7" sheetId="316" r:id="rId9"/>
    <sheet name="tab A8" sheetId="294" r:id="rId10"/>
    <sheet name="tab A9" sheetId="296" r:id="rId11"/>
    <sheet name="tab A10" sheetId="268" r:id="rId12"/>
    <sheet name="tab A11" sheetId="269" r:id="rId13"/>
    <sheet name="tab A12" sheetId="301" r:id="rId14"/>
    <sheet name="tab A13" sheetId="302" r:id="rId15"/>
    <sheet name="tab A14" sheetId="303" r:id="rId16"/>
    <sheet name="tab A15" sheetId="304" r:id="rId17"/>
    <sheet name="tab B16" sheetId="270" r:id="rId18"/>
    <sheet name="tab B17" sheetId="305" r:id="rId19"/>
    <sheet name="tab B18" sheetId="271" r:id="rId20"/>
    <sheet name="tab B18 (2)" sheetId="333" r:id="rId21"/>
    <sheet name="tab B19" sheetId="307" r:id="rId22"/>
    <sheet name="tab B20" sheetId="308" r:id="rId23"/>
    <sheet name="tab B21" sheetId="306" r:id="rId24"/>
    <sheet name="tab B22" sheetId="309" r:id="rId25"/>
    <sheet name="tab B23" sheetId="311" r:id="rId26"/>
    <sheet name="tab C24" sheetId="274" r:id="rId27"/>
    <sheet name="tab C24 (1)" sheetId="323" r:id="rId28"/>
    <sheet name="tab C24 (2)" sheetId="317" r:id="rId29"/>
    <sheet name="tab C25" sheetId="275" r:id="rId30"/>
    <sheet name="tab C25(2)" sheetId="318" r:id="rId31"/>
    <sheet name="tab C26" sheetId="276" r:id="rId32"/>
    <sheet name="tab C27" sheetId="313" r:id="rId33"/>
    <sheet name="tab C27 (2)" sheetId="319" r:id="rId34"/>
    <sheet name="tab D28" sheetId="278" r:id="rId35"/>
    <sheet name="tab D29" sheetId="279" r:id="rId36"/>
    <sheet name="tab D30" sheetId="280" r:id="rId37"/>
    <sheet name="tab D31" sheetId="281" r:id="rId38"/>
    <sheet name="tab D32" sheetId="283" r:id="rId39"/>
    <sheet name="tab D32 (2)" sheetId="324" r:id="rId40"/>
    <sheet name="tab D33" sheetId="315" r:id="rId41"/>
    <sheet name="tab D34" sheetId="286" r:id="rId42"/>
    <sheet name="tab E35" sheetId="287" r:id="rId43"/>
    <sheet name="tab E35 (2)" sheetId="325" r:id="rId44"/>
    <sheet name="tab E36" sheetId="288" r:id="rId45"/>
    <sheet name="tab E36 (2)" sheetId="326" r:id="rId46"/>
    <sheet name="tab E37" sheetId="289" r:id="rId47"/>
    <sheet name="tab E38" sheetId="290" r:id="rId48"/>
    <sheet name="tab E38 (2)" sheetId="327" r:id="rId49"/>
  </sheets>
  <definedNames>
    <definedName name="OLE_LINK10" localSheetId="1">'tab A1'!$A$4</definedName>
    <definedName name="OLE_LINK10" localSheetId="11">'tab A10'!$A$4</definedName>
    <definedName name="OLE_LINK10" localSheetId="12">'tab A11'!$A$4</definedName>
    <definedName name="OLE_LINK10" localSheetId="13">'tab A12'!$A$4</definedName>
    <definedName name="OLE_LINK10" localSheetId="14">'tab A13'!$A$4</definedName>
    <definedName name="OLE_LINK10" localSheetId="15">'tab A14'!$A$4</definedName>
    <definedName name="OLE_LINK10" localSheetId="16">'tab A15'!$A$4</definedName>
    <definedName name="OLE_LINK10" localSheetId="2">'tab A2'!$A$4</definedName>
    <definedName name="OLE_LINK10" localSheetId="3">'tab A2 (2)'!$A$4</definedName>
    <definedName name="OLE_LINK10" localSheetId="4">'tab A3'!$A$4</definedName>
    <definedName name="OLE_LINK10" localSheetId="5">'tab A4'!$A$4</definedName>
    <definedName name="OLE_LINK10" localSheetId="6">'tab A5'!$A$4</definedName>
    <definedName name="OLE_LINK10" localSheetId="7">'tab A6'!$A$4</definedName>
    <definedName name="OLE_LINK10" localSheetId="8">'tab A7'!$A$4</definedName>
    <definedName name="OLE_LINK10" localSheetId="9">'tab A8'!$A$4</definedName>
    <definedName name="OLE_LINK10" localSheetId="10">'tab A9'!$A$4</definedName>
    <definedName name="OLE_LINK10" localSheetId="17">'tab B16'!$A$4</definedName>
    <definedName name="OLE_LINK10" localSheetId="18">'tab B17'!$A$4</definedName>
    <definedName name="OLE_LINK10" localSheetId="19">'tab B18'!$A$4</definedName>
    <definedName name="OLE_LINK10" localSheetId="20">'tab B18 (2)'!$A$4</definedName>
    <definedName name="OLE_LINK10" localSheetId="21">'tab B19'!$A$4</definedName>
    <definedName name="OLE_LINK10" localSheetId="22">'tab B20'!$A$4</definedName>
    <definedName name="OLE_LINK10" localSheetId="23">'tab B21'!$A$4</definedName>
    <definedName name="OLE_LINK10" localSheetId="24">'tab B22'!$A$4</definedName>
    <definedName name="OLE_LINK10" localSheetId="25">'tab B23'!$A$4</definedName>
    <definedName name="OLE_LINK10" localSheetId="26">'tab C24'!$A$4</definedName>
    <definedName name="OLE_LINK10" localSheetId="27">'tab C24 (1)'!$A$4</definedName>
    <definedName name="OLE_LINK10" localSheetId="28">'tab C24 (2)'!$A$4</definedName>
    <definedName name="OLE_LINK10" localSheetId="29">'tab C25'!$A$4</definedName>
    <definedName name="OLE_LINK10" localSheetId="30">'tab C25(2)'!$A$4</definedName>
    <definedName name="OLE_LINK10" localSheetId="31">'tab C26'!$A$4</definedName>
    <definedName name="OLE_LINK10" localSheetId="32">'tab C27'!$A$4</definedName>
    <definedName name="OLE_LINK10" localSheetId="33">'tab C27 (2)'!$A$4</definedName>
    <definedName name="OLE_LINK10" localSheetId="34">'tab D28'!$A$4</definedName>
    <definedName name="OLE_LINK10" localSheetId="35">'tab D29'!$A$4</definedName>
    <definedName name="OLE_LINK10" localSheetId="36">'tab D30'!$A$4</definedName>
    <definedName name="OLE_LINK10" localSheetId="37">'tab D31'!$A$4</definedName>
    <definedName name="OLE_LINK10" localSheetId="38">'tab D32'!$A$4</definedName>
    <definedName name="OLE_LINK10" localSheetId="39">'tab D32 (2)'!$A$4</definedName>
    <definedName name="OLE_LINK10" localSheetId="40">'tab D33'!$A$4</definedName>
    <definedName name="OLE_LINK10" localSheetId="41">'tab D34'!$A$4</definedName>
    <definedName name="OLE_LINK10" localSheetId="42">'tab E35'!$A$4</definedName>
    <definedName name="OLE_LINK10" localSheetId="43">'tab E35 (2)'!$A$4</definedName>
    <definedName name="OLE_LINK10" localSheetId="44">'tab E36'!$A$4</definedName>
    <definedName name="OLE_LINK10" localSheetId="45">'tab E36 (2)'!$A$4</definedName>
    <definedName name="OLE_LINK10" localSheetId="46">'tab E37'!$A$4</definedName>
    <definedName name="OLE_LINK10" localSheetId="47">'tab E38'!$A$4</definedName>
    <definedName name="OLE_LINK10" localSheetId="48">'tab E38 (2)'!$A$4</definedName>
    <definedName name="_xlnm.Print_Area" localSheetId="1">'tab A1'!$A$1:$F$28</definedName>
    <definedName name="_xlnm.Print_Area" localSheetId="11">'tab A10'!$A$1:$K$29</definedName>
    <definedName name="_xlnm.Print_Area" localSheetId="12">'tab A11'!$A$1:$H$28</definedName>
    <definedName name="_xlnm.Print_Area" localSheetId="13">'tab A12'!$A$1:$G$28</definedName>
    <definedName name="_xlnm.Print_Area" localSheetId="14">'tab A13'!$A$1:$F$28</definedName>
    <definedName name="_xlnm.Print_Area" localSheetId="15">'tab A14'!$A$1:$I$28</definedName>
    <definedName name="_xlnm.Print_Area" localSheetId="16">'tab A15'!$A$1:$G$30</definedName>
    <definedName name="_xlnm.Print_Area" localSheetId="2">'tab A2'!$A$1:$E$28</definedName>
    <definedName name="_xlnm.Print_Area" localSheetId="3">'tab A2 (2)'!$A$1:$H$29</definedName>
    <definedName name="_xlnm.Print_Area" localSheetId="4">'tab A3'!$A$1:$F$28</definedName>
    <definedName name="_xlnm.Print_Area" localSheetId="5">'tab A4'!$A$1:$I$29</definedName>
    <definedName name="_xlnm.Print_Area" localSheetId="6">'tab A5'!$A$1:$L$28</definedName>
    <definedName name="_xlnm.Print_Area" localSheetId="7">'tab A6'!$A$1:$L$28</definedName>
    <definedName name="_xlnm.Print_Area" localSheetId="8">'tab A7'!$A$1:$R$28</definedName>
    <definedName name="_xlnm.Print_Area" localSheetId="9">'tab A8'!$A$1:$Z$29</definedName>
    <definedName name="_xlnm.Print_Area" localSheetId="10">'tab A9'!$A$1:$G$28</definedName>
    <definedName name="_xlnm.Print_Area" localSheetId="17">'tab B16'!$A$1:$K$28</definedName>
    <definedName name="_xlnm.Print_Area" localSheetId="18">'tab B17'!$A$1:$J$29</definedName>
    <definedName name="_xlnm.Print_Area" localSheetId="19">'tab B18'!$A$1:$G$28</definedName>
    <definedName name="_xlnm.Print_Area" localSheetId="20">'tab B18 (2)'!$A$1:$H$28</definedName>
    <definedName name="_xlnm.Print_Area" localSheetId="21">'tab B19'!$A$1:$O$29</definedName>
    <definedName name="_xlnm.Print_Area" localSheetId="22">'tab B20'!$A$1:$M$29</definedName>
    <definedName name="_xlnm.Print_Area" localSheetId="23">'tab B21'!$A$1:$H$28</definedName>
    <definedName name="_xlnm.Print_Area" localSheetId="24">'tab B22'!$A$1:$J$28</definedName>
    <definedName name="_xlnm.Print_Area" localSheetId="25">'tab B23'!$A$1:$H$28</definedName>
    <definedName name="_xlnm.Print_Area" localSheetId="26">'tab C24'!$A$1:$O$30</definedName>
    <definedName name="_xlnm.Print_Area" localSheetId="27">'tab C24 (1)'!$A$1:$N$30</definedName>
    <definedName name="_xlnm.Print_Area" localSheetId="28">'tab C24 (2)'!$A$1:$R$30</definedName>
    <definedName name="_xlnm.Print_Area" localSheetId="29">'tab C25'!$A$1:$J$28</definedName>
    <definedName name="_xlnm.Print_Area" localSheetId="30">'tab C25(2)'!$A$1:$H$28</definedName>
    <definedName name="_xlnm.Print_Area" localSheetId="31">'tab C26'!$A$1:$R$31</definedName>
    <definedName name="_xlnm.Print_Area" localSheetId="32">'tab C27'!$A$1:$J$31</definedName>
    <definedName name="_xlnm.Print_Area" localSheetId="33">'tab C27 (2)'!$A$1:$J$31</definedName>
    <definedName name="_xlnm.Print_Area" localSheetId="34">'tab D28'!$A$1:$G$28</definedName>
    <definedName name="_xlnm.Print_Area" localSheetId="35">'tab D29'!$A$1:$F$28</definedName>
    <definedName name="_xlnm.Print_Area" localSheetId="36">'tab D30'!$A$1:$I$28</definedName>
    <definedName name="_xlnm.Print_Area" localSheetId="37">'tab D31'!$A$1:$H$29</definedName>
    <definedName name="_xlnm.Print_Area" localSheetId="38">'tab D32'!$A$1:$F$28</definedName>
    <definedName name="_xlnm.Print_Area" localSheetId="39">'tab D32 (2)'!$A$1:$F$28</definedName>
    <definedName name="_xlnm.Print_Area" localSheetId="40">'tab D33'!$A$1:$G$28</definedName>
    <definedName name="_xlnm.Print_Area" localSheetId="41">'tab D34'!$A$1:$G$28</definedName>
    <definedName name="_xlnm.Print_Area" localSheetId="42">'tab E35'!$A$1:$G$28</definedName>
    <definedName name="_xlnm.Print_Area" localSheetId="43">'tab E35 (2)'!$A$1:$F$28</definedName>
    <definedName name="_xlnm.Print_Area" localSheetId="44">'tab E36'!$A$1:$G$28</definedName>
    <definedName name="_xlnm.Print_Area" localSheetId="45">'tab E36 (2)'!$A$1:$G$28</definedName>
    <definedName name="_xlnm.Print_Area" localSheetId="46">'tab E37'!$A$1:$E$29</definedName>
    <definedName name="_xlnm.Print_Area" localSheetId="47">'tab E38'!$A$1:$F$28</definedName>
    <definedName name="_xlnm.Print_Area" localSheetId="48">'tab E38 (2)'!$A$1:$G$29</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8" i="327" l="1"/>
  <c r="F9" i="327"/>
  <c r="F11" i="327"/>
  <c r="F12" i="327"/>
  <c r="F13" i="327"/>
  <c r="F15" i="327"/>
  <c r="F16" i="327"/>
  <c r="F18" i="327"/>
  <c r="F19" i="327"/>
  <c r="F21" i="327"/>
  <c r="F22" i="327"/>
  <c r="F23" i="327"/>
  <c r="F24" i="327"/>
  <c r="F25" i="327"/>
  <c r="F27" i="327"/>
  <c r="F28" i="327"/>
  <c r="F7" i="327"/>
  <c r="D10" i="289"/>
  <c r="D12" i="289"/>
  <c r="D13" i="289"/>
  <c r="D14" i="289"/>
  <c r="D16" i="289"/>
  <c r="D17" i="289"/>
  <c r="D19" i="289"/>
  <c r="D20" i="289"/>
  <c r="D22" i="289"/>
  <c r="D23" i="289"/>
  <c r="D24" i="289"/>
  <c r="D25" i="289"/>
  <c r="D26" i="289"/>
  <c r="D28" i="289"/>
  <c r="D29" i="289"/>
  <c r="D9" i="289"/>
  <c r="D8" i="289"/>
  <c r="G29" i="281"/>
  <c r="G28" i="281"/>
  <c r="G26" i="281"/>
  <c r="G25" i="281"/>
  <c r="G24" i="281"/>
  <c r="G23" i="281"/>
  <c r="G22" i="281"/>
  <c r="G20" i="281"/>
  <c r="G19" i="281"/>
  <c r="G17" i="281"/>
  <c r="G16" i="281"/>
  <c r="G14" i="281"/>
  <c r="G13" i="281"/>
  <c r="G12" i="281"/>
  <c r="G10" i="281"/>
  <c r="G9" i="281"/>
  <c r="G8" i="281"/>
  <c r="D9" i="281"/>
  <c r="D10" i="281"/>
  <c r="D12" i="281"/>
  <c r="D13" i="281"/>
  <c r="D14" i="281"/>
  <c r="D16" i="281"/>
  <c r="D17" i="281"/>
  <c r="D19" i="281"/>
  <c r="D20" i="281"/>
  <c r="D22" i="281"/>
  <c r="D23" i="281"/>
  <c r="D24" i="281"/>
  <c r="D25" i="281"/>
  <c r="D26" i="281"/>
  <c r="D28" i="281"/>
  <c r="D29" i="281"/>
  <c r="D8" i="281"/>
  <c r="H8" i="280"/>
  <c r="H9" i="280"/>
  <c r="H11" i="280"/>
  <c r="H12" i="280"/>
  <c r="H13" i="280"/>
  <c r="H15" i="280"/>
  <c r="H16" i="280"/>
  <c r="H18" i="280"/>
  <c r="H19" i="280"/>
  <c r="H21" i="280"/>
  <c r="H22" i="280"/>
  <c r="H23" i="280"/>
  <c r="H24" i="280"/>
  <c r="H25" i="280"/>
  <c r="H27" i="280"/>
  <c r="H28" i="280"/>
  <c r="H7" i="280"/>
  <c r="N31" i="319"/>
  <c r="M31" i="319"/>
  <c r="L31" i="319"/>
  <c r="N30" i="319"/>
  <c r="M30" i="319"/>
  <c r="L30" i="319"/>
  <c r="N29" i="319"/>
  <c r="M29" i="319"/>
  <c r="L29" i="319"/>
  <c r="N28" i="319"/>
  <c r="M28" i="319"/>
  <c r="L28" i="319"/>
  <c r="N27" i="319"/>
  <c r="M27" i="319"/>
  <c r="L27" i="319"/>
  <c r="N26" i="319"/>
  <c r="M26" i="319"/>
  <c r="L26" i="319"/>
  <c r="N25" i="319"/>
  <c r="M25" i="319"/>
  <c r="L25" i="319"/>
  <c r="N24" i="319"/>
  <c r="M24" i="319"/>
  <c r="L24" i="319"/>
  <c r="N23" i="319"/>
  <c r="M23" i="319"/>
  <c r="L23" i="319"/>
  <c r="N22" i="319"/>
  <c r="M22" i="319"/>
  <c r="L22" i="319"/>
  <c r="N21" i="319"/>
  <c r="M21" i="319"/>
  <c r="L21" i="319"/>
  <c r="N20" i="319"/>
  <c r="M20" i="319"/>
  <c r="L20" i="319"/>
  <c r="N19" i="319"/>
  <c r="M19" i="319"/>
  <c r="L19" i="319"/>
  <c r="N18" i="319"/>
  <c r="M18" i="319"/>
  <c r="L18" i="319"/>
  <c r="N17" i="319"/>
  <c r="M17" i="319"/>
  <c r="L17" i="319"/>
  <c r="N16" i="319"/>
  <c r="M16" i="319"/>
  <c r="L16" i="319"/>
  <c r="N15" i="319"/>
  <c r="M15" i="319"/>
  <c r="L15" i="319"/>
  <c r="N14" i="319"/>
  <c r="M14" i="319"/>
  <c r="L14" i="319"/>
  <c r="N13" i="319"/>
  <c r="M13" i="319"/>
  <c r="L13" i="319"/>
  <c r="N12" i="319"/>
  <c r="M12" i="319"/>
  <c r="L12" i="319"/>
  <c r="N11" i="319"/>
  <c r="M11" i="319"/>
  <c r="L11" i="319"/>
  <c r="N10" i="319"/>
  <c r="M10" i="319"/>
  <c r="L10" i="319"/>
  <c r="N31" i="313"/>
  <c r="M31" i="313"/>
  <c r="L31" i="313"/>
  <c r="N30" i="313"/>
  <c r="M30" i="313"/>
  <c r="L30" i="313"/>
  <c r="N29" i="313"/>
  <c r="M29" i="313"/>
  <c r="L29" i="313"/>
  <c r="N28" i="313"/>
  <c r="M28" i="313"/>
  <c r="L28" i="313"/>
  <c r="N27" i="313"/>
  <c r="M27" i="313"/>
  <c r="L27" i="313"/>
  <c r="N26" i="313"/>
  <c r="M26" i="313"/>
  <c r="L26" i="313"/>
  <c r="N25" i="313"/>
  <c r="M25" i="313"/>
  <c r="L25" i="313"/>
  <c r="N24" i="313"/>
  <c r="M24" i="313"/>
  <c r="L24" i="313"/>
  <c r="N23" i="313"/>
  <c r="M23" i="313"/>
  <c r="L23" i="313"/>
  <c r="N22" i="313"/>
  <c r="M22" i="313"/>
  <c r="L22" i="313"/>
  <c r="N21" i="313"/>
  <c r="M21" i="313"/>
  <c r="L21" i="313"/>
  <c r="N20" i="313"/>
  <c r="M20" i="313"/>
  <c r="L20" i="313"/>
  <c r="N19" i="313"/>
  <c r="M19" i="313"/>
  <c r="L19" i="313"/>
  <c r="N18" i="313"/>
  <c r="M18" i="313"/>
  <c r="L18" i="313"/>
  <c r="N17" i="313"/>
  <c r="M17" i="313"/>
  <c r="L17" i="313"/>
  <c r="N16" i="313"/>
  <c r="M16" i="313"/>
  <c r="L16" i="313"/>
  <c r="N15" i="313"/>
  <c r="M15" i="313"/>
  <c r="L15" i="313"/>
  <c r="N14" i="313"/>
  <c r="M14" i="313"/>
  <c r="L14" i="313"/>
  <c r="N13" i="313"/>
  <c r="M13" i="313"/>
  <c r="L13" i="313"/>
  <c r="N12" i="313"/>
  <c r="M12" i="313"/>
  <c r="L12" i="313"/>
  <c r="N11" i="313"/>
  <c r="M11" i="313"/>
  <c r="L11" i="313"/>
  <c r="N10" i="313"/>
  <c r="M10" i="313"/>
  <c r="L10" i="313"/>
  <c r="U11" i="276"/>
  <c r="U12" i="276"/>
  <c r="U13" i="276"/>
  <c r="U14" i="276"/>
  <c r="U15" i="276"/>
  <c r="U16" i="276"/>
  <c r="U17" i="276"/>
  <c r="U18" i="276"/>
  <c r="U19" i="276"/>
  <c r="U20" i="276"/>
  <c r="U21" i="276"/>
  <c r="U22" i="276"/>
  <c r="U23" i="276"/>
  <c r="U24" i="276"/>
  <c r="U25" i="276"/>
  <c r="U26" i="276"/>
  <c r="U27" i="276"/>
  <c r="U28" i="276"/>
  <c r="U29" i="276"/>
  <c r="U30" i="276"/>
  <c r="U31" i="276"/>
  <c r="U10" i="276"/>
  <c r="T11" i="276"/>
  <c r="T12" i="276"/>
  <c r="T13" i="276"/>
  <c r="T14" i="276"/>
  <c r="T15" i="276"/>
  <c r="T16" i="276"/>
  <c r="T17" i="276"/>
  <c r="T18" i="276"/>
  <c r="T19" i="276"/>
  <c r="T20" i="276"/>
  <c r="T21" i="276"/>
  <c r="T22" i="276"/>
  <c r="T23" i="276"/>
  <c r="T24" i="276"/>
  <c r="T25" i="276"/>
  <c r="T26" i="276"/>
  <c r="T27" i="276"/>
  <c r="T28" i="276"/>
  <c r="T29" i="276"/>
  <c r="T30" i="276"/>
  <c r="T31" i="276"/>
  <c r="T10" i="276"/>
  <c r="S11" i="276"/>
  <c r="S12" i="276"/>
  <c r="S13" i="276"/>
  <c r="S14" i="276"/>
  <c r="S15" i="276"/>
  <c r="S16" i="276"/>
  <c r="S17" i="276"/>
  <c r="S18" i="276"/>
  <c r="S19" i="276"/>
  <c r="S20" i="276"/>
  <c r="S21" i="276"/>
  <c r="S22" i="276"/>
  <c r="S23" i="276"/>
  <c r="S24" i="276"/>
  <c r="S25" i="276"/>
  <c r="S26" i="276"/>
  <c r="S27" i="276"/>
  <c r="S28" i="276"/>
  <c r="S29" i="276"/>
  <c r="S30" i="276"/>
  <c r="S31" i="276"/>
  <c r="S10" i="276"/>
  <c r="S10" i="317"/>
  <c r="S11" i="317"/>
  <c r="S12" i="317"/>
  <c r="S13" i="317"/>
  <c r="S14" i="317"/>
  <c r="S15" i="317"/>
  <c r="S16" i="317"/>
  <c r="S17" i="317"/>
  <c r="S18" i="317"/>
  <c r="S19" i="317"/>
  <c r="S20" i="317"/>
  <c r="S21" i="317"/>
  <c r="S22" i="317"/>
  <c r="S23" i="317"/>
  <c r="S24" i="317"/>
  <c r="S25" i="317"/>
  <c r="S26" i="317"/>
  <c r="S27" i="317"/>
  <c r="S28" i="317"/>
  <c r="S29" i="317"/>
  <c r="S30" i="317"/>
  <c r="S9" i="317"/>
  <c r="V30" i="317"/>
  <c r="U30" i="317"/>
  <c r="T30" i="317"/>
  <c r="V29" i="317"/>
  <c r="U29" i="317"/>
  <c r="T29" i="317"/>
  <c r="V28" i="317"/>
  <c r="U28" i="317"/>
  <c r="T28" i="317"/>
  <c r="V27" i="317"/>
  <c r="U27" i="317"/>
  <c r="T27" i="317"/>
  <c r="V26" i="317"/>
  <c r="U26" i="317"/>
  <c r="T26" i="317"/>
  <c r="V25" i="317"/>
  <c r="U25" i="317"/>
  <c r="T25" i="317"/>
  <c r="V24" i="317"/>
  <c r="U24" i="317"/>
  <c r="T24" i="317"/>
  <c r="V23" i="317"/>
  <c r="U23" i="317"/>
  <c r="T23" i="317"/>
  <c r="V22" i="317"/>
  <c r="U22" i="317"/>
  <c r="T22" i="317"/>
  <c r="V21" i="317"/>
  <c r="U21" i="317"/>
  <c r="T21" i="317"/>
  <c r="V20" i="317"/>
  <c r="U20" i="317"/>
  <c r="T20" i="317"/>
  <c r="V19" i="317"/>
  <c r="U19" i="317"/>
  <c r="T19" i="317"/>
  <c r="V18" i="317"/>
  <c r="U18" i="317"/>
  <c r="T18" i="317"/>
  <c r="V17" i="317"/>
  <c r="U17" i="317"/>
  <c r="T17" i="317"/>
  <c r="V16" i="317"/>
  <c r="U16" i="317"/>
  <c r="T16" i="317"/>
  <c r="V15" i="317"/>
  <c r="U15" i="317"/>
  <c r="T15" i="317"/>
  <c r="V14" i="317"/>
  <c r="U14" i="317"/>
  <c r="T14" i="317"/>
  <c r="V13" i="317"/>
  <c r="U13" i="317"/>
  <c r="T13" i="317"/>
  <c r="V12" i="317"/>
  <c r="U12" i="317"/>
  <c r="T12" i="317"/>
  <c r="V11" i="317"/>
  <c r="U11" i="317"/>
  <c r="T11" i="317"/>
  <c r="V10" i="317"/>
  <c r="U10" i="317"/>
  <c r="T10" i="317"/>
  <c r="V9" i="317"/>
  <c r="U9" i="317"/>
  <c r="T9" i="317"/>
  <c r="R30" i="323"/>
  <c r="Q30" i="323"/>
  <c r="P30" i="323"/>
  <c r="R29" i="323"/>
  <c r="Q29" i="323"/>
  <c r="P29" i="323"/>
  <c r="R28" i="323"/>
  <c r="Q28" i="323"/>
  <c r="P28" i="323"/>
  <c r="R27" i="323"/>
  <c r="Q27" i="323"/>
  <c r="P27" i="323"/>
  <c r="R26" i="323"/>
  <c r="Q26" i="323"/>
  <c r="P26" i="323"/>
  <c r="R25" i="323"/>
  <c r="Q25" i="323"/>
  <c r="P25" i="323"/>
  <c r="R24" i="323"/>
  <c r="Q24" i="323"/>
  <c r="P24" i="323"/>
  <c r="R23" i="323"/>
  <c r="Q23" i="323"/>
  <c r="P23" i="323"/>
  <c r="R22" i="323"/>
  <c r="Q22" i="323"/>
  <c r="P22" i="323"/>
  <c r="R21" i="323"/>
  <c r="Q21" i="323"/>
  <c r="P21" i="323"/>
  <c r="R20" i="323"/>
  <c r="Q20" i="323"/>
  <c r="P20" i="323"/>
  <c r="R19" i="323"/>
  <c r="Q19" i="323"/>
  <c r="P19" i="323"/>
  <c r="R18" i="323"/>
  <c r="Q18" i="323"/>
  <c r="P18" i="323"/>
  <c r="R17" i="323"/>
  <c r="Q17" i="323"/>
  <c r="P17" i="323"/>
  <c r="R16" i="323"/>
  <c r="Q16" i="323"/>
  <c r="P16" i="323"/>
  <c r="R15" i="323"/>
  <c r="Q15" i="323"/>
  <c r="P15" i="323"/>
  <c r="R14" i="323"/>
  <c r="Q14" i="323"/>
  <c r="P14" i="323"/>
  <c r="R13" i="323"/>
  <c r="Q13" i="323"/>
  <c r="P13" i="323"/>
  <c r="R12" i="323"/>
  <c r="Q12" i="323"/>
  <c r="P12" i="323"/>
  <c r="R11" i="323"/>
  <c r="Q11" i="323"/>
  <c r="P11" i="323"/>
  <c r="R10" i="323"/>
  <c r="Q10" i="323"/>
  <c r="P10" i="323"/>
  <c r="R9" i="323"/>
  <c r="Q9" i="323"/>
  <c r="P9" i="323"/>
  <c r="R10" i="274"/>
  <c r="S10" i="274"/>
  <c r="R11" i="274"/>
  <c r="S11" i="274"/>
  <c r="R12" i="274"/>
  <c r="S12" i="274"/>
  <c r="R13" i="274"/>
  <c r="S13" i="274"/>
  <c r="R14" i="274"/>
  <c r="S14" i="274"/>
  <c r="R15" i="274"/>
  <c r="S15" i="274"/>
  <c r="R16" i="274"/>
  <c r="S16" i="274"/>
  <c r="R17" i="274"/>
  <c r="S17" i="274"/>
  <c r="R18" i="274"/>
  <c r="S18" i="274"/>
  <c r="R19" i="274"/>
  <c r="S19" i="274"/>
  <c r="R20" i="274"/>
  <c r="S20" i="274"/>
  <c r="R21" i="274"/>
  <c r="S21" i="274"/>
  <c r="R22" i="274"/>
  <c r="S22" i="274"/>
  <c r="R23" i="274"/>
  <c r="S23" i="274"/>
  <c r="R24" i="274"/>
  <c r="S24" i="274"/>
  <c r="R25" i="274"/>
  <c r="S25" i="274"/>
  <c r="R26" i="274"/>
  <c r="S26" i="274"/>
  <c r="R27" i="274"/>
  <c r="S27" i="274"/>
  <c r="R28" i="274"/>
  <c r="S28" i="274"/>
  <c r="R29" i="274"/>
  <c r="S29" i="274"/>
  <c r="R30" i="274"/>
  <c r="S30" i="274"/>
  <c r="S9" i="274"/>
  <c r="R9" i="274"/>
  <c r="Q10" i="274"/>
  <c r="Q11" i="274"/>
  <c r="Q12" i="274"/>
  <c r="Q13" i="274"/>
  <c r="Q14" i="274"/>
  <c r="Q15" i="274"/>
  <c r="Q16" i="274"/>
  <c r="Q17" i="274"/>
  <c r="Q18" i="274"/>
  <c r="Q19" i="274"/>
  <c r="Q20" i="274"/>
  <c r="Q21" i="274"/>
  <c r="Q22" i="274"/>
  <c r="Q23" i="274"/>
  <c r="Q24" i="274"/>
  <c r="Q25" i="274"/>
  <c r="Q26" i="274"/>
  <c r="Q27" i="274"/>
  <c r="Q28" i="274"/>
  <c r="Q29" i="274"/>
  <c r="Q30" i="274"/>
  <c r="Q9" i="274"/>
  <c r="AC11" i="294"/>
  <c r="AC15" i="294"/>
  <c r="AC18" i="294"/>
  <c r="AC21" i="294"/>
  <c r="AC27" i="294"/>
  <c r="U10" i="316"/>
  <c r="U14" i="316"/>
  <c r="U17" i="316"/>
  <c r="U20" i="316"/>
  <c r="U26" i="316"/>
  <c r="N10" i="293"/>
  <c r="N14" i="293"/>
  <c r="N17" i="293"/>
  <c r="N20" i="293"/>
  <c r="N26" i="293"/>
  <c r="N10" i="267"/>
  <c r="N14" i="267"/>
  <c r="N17" i="267"/>
  <c r="N20" i="267"/>
  <c r="N26" i="267"/>
  <c r="L10" i="266"/>
  <c r="L14" i="266"/>
  <c r="L17" i="266"/>
  <c r="L20" i="266"/>
  <c r="L26" i="266"/>
  <c r="E16" i="263"/>
  <c r="E15" i="263"/>
  <c r="E9" i="213"/>
  <c r="E8" i="213"/>
  <c r="E7" i="213"/>
  <c r="B7" i="275" l="1"/>
  <c r="B8" i="275"/>
  <c r="B9" i="275"/>
  <c r="B11" i="275"/>
  <c r="B12" i="275"/>
  <c r="B13" i="275"/>
  <c r="B15" i="275"/>
  <c r="B16" i="275"/>
  <c r="B18" i="275"/>
  <c r="B19" i="275"/>
  <c r="B21" i="275"/>
  <c r="B22" i="275"/>
  <c r="B23" i="275"/>
  <c r="B24" i="275"/>
  <c r="B25" i="275"/>
  <c r="B27" i="275"/>
  <c r="B28" i="275"/>
  <c r="E7" i="263" l="1"/>
  <c r="F28" i="286" l="1"/>
  <c r="F27" i="286"/>
  <c r="F25" i="286"/>
  <c r="F24" i="286"/>
  <c r="F23" i="286"/>
  <c r="F22" i="286"/>
  <c r="F21" i="286"/>
  <c r="F19" i="286"/>
  <c r="F18" i="286"/>
  <c r="F16" i="286"/>
  <c r="F15" i="286"/>
  <c r="F13" i="286"/>
  <c r="F12" i="286"/>
  <c r="F11" i="286"/>
  <c r="F9" i="286"/>
  <c r="F8" i="286"/>
  <c r="F7" i="286"/>
  <c r="F8" i="315"/>
  <c r="F9" i="315"/>
  <c r="F11" i="315"/>
  <c r="F12" i="315"/>
  <c r="F13" i="315"/>
  <c r="F15" i="315"/>
  <c r="F16" i="315"/>
  <c r="F18" i="315"/>
  <c r="F19" i="315"/>
  <c r="F21" i="315"/>
  <c r="F22" i="315"/>
  <c r="F23" i="315"/>
  <c r="F24" i="315"/>
  <c r="F25" i="315"/>
  <c r="F27" i="315"/>
  <c r="F28" i="315"/>
  <c r="F7" i="315"/>
  <c r="G8" i="321"/>
  <c r="G9" i="321"/>
  <c r="G11" i="321"/>
  <c r="G12" i="321"/>
  <c r="G13" i="321"/>
  <c r="G15" i="321"/>
  <c r="G16" i="321"/>
  <c r="G18" i="321"/>
  <c r="G19" i="321"/>
  <c r="G21" i="321"/>
  <c r="G22" i="321"/>
  <c r="G23" i="321"/>
  <c r="G24" i="321"/>
  <c r="G25" i="321"/>
  <c r="G27" i="321"/>
  <c r="G28" i="321"/>
  <c r="G7" i="321"/>
  <c r="D21" i="320" l="1"/>
  <c r="C79" i="320"/>
  <c r="G1" i="320" l="1"/>
  <c r="I1" i="320" l="1"/>
  <c r="K1" i="320" s="1"/>
  <c r="M1" i="320" s="1"/>
  <c r="O1" i="320" s="1"/>
  <c r="Q1" i="320" s="1"/>
  <c r="S1" i="320" s="1"/>
  <c r="U1" i="320" s="1"/>
  <c r="W1" i="320" s="1"/>
  <c r="Y1" i="320" s="1"/>
  <c r="AA1" i="320" s="1"/>
  <c r="AC1" i="320" s="1"/>
  <c r="AE1" i="320" s="1"/>
  <c r="AG1" i="320" s="1"/>
  <c r="AI1" i="320" s="1"/>
  <c r="AK1" i="320" s="1"/>
  <c r="AM1" i="320" s="1"/>
  <c r="D23" i="320"/>
  <c r="D25" i="320"/>
  <c r="D27" i="320"/>
  <c r="D29" i="320"/>
  <c r="D31" i="320"/>
  <c r="D33" i="320"/>
  <c r="D35" i="320"/>
  <c r="D37" i="320"/>
  <c r="D39" i="320"/>
  <c r="D41" i="320"/>
  <c r="D43" i="320"/>
  <c r="D45" i="320"/>
  <c r="D47" i="320"/>
  <c r="D49" i="320"/>
  <c r="D51" i="320"/>
  <c r="D53" i="320"/>
  <c r="D55" i="320"/>
  <c r="D57" i="320"/>
  <c r="D59" i="320"/>
  <c r="D61" i="320"/>
  <c r="D63" i="320"/>
  <c r="D65" i="320"/>
  <c r="D67" i="320"/>
  <c r="D69" i="320"/>
  <c r="D71" i="320"/>
  <c r="D73" i="320"/>
  <c r="D75" i="320"/>
  <c r="D77" i="320"/>
  <c r="D79" i="320"/>
  <c r="D5" i="320"/>
  <c r="D7" i="320"/>
  <c r="D9" i="320"/>
  <c r="D11" i="320"/>
  <c r="D13" i="320"/>
  <c r="D15" i="320"/>
  <c r="D17" i="320"/>
  <c r="D19" i="320"/>
  <c r="C23" i="320"/>
  <c r="C25" i="320"/>
  <c r="C27" i="320"/>
  <c r="C29" i="320"/>
  <c r="C31" i="320"/>
  <c r="C33" i="320"/>
  <c r="C35" i="320"/>
  <c r="C37" i="320"/>
  <c r="C39" i="320"/>
  <c r="C41" i="320"/>
  <c r="C43" i="320"/>
  <c r="C45" i="320"/>
  <c r="C47" i="320"/>
  <c r="C49" i="320"/>
  <c r="C51" i="320"/>
  <c r="C53" i="320"/>
  <c r="C55" i="320"/>
  <c r="C57" i="320"/>
  <c r="C59" i="320"/>
  <c r="C61" i="320"/>
  <c r="C63" i="320"/>
  <c r="C65" i="320"/>
  <c r="C67" i="320"/>
  <c r="C69" i="320"/>
  <c r="C71" i="320"/>
  <c r="C73" i="320"/>
  <c r="C75" i="320"/>
  <c r="C77" i="320"/>
  <c r="C21" i="320"/>
  <c r="C5" i="320"/>
  <c r="C7" i="320"/>
  <c r="C9" i="320"/>
  <c r="C11" i="320"/>
  <c r="C13" i="320"/>
  <c r="C15" i="320"/>
  <c r="C17" i="320"/>
  <c r="C19" i="320"/>
  <c r="CA3" i="320"/>
  <c r="BY3" i="320"/>
  <c r="BW3" i="320"/>
  <c r="BU3" i="320"/>
  <c r="BS3" i="320"/>
  <c r="BQ3" i="320"/>
  <c r="BO3" i="320"/>
  <c r="BM3" i="320"/>
  <c r="BK3" i="320"/>
  <c r="BI3" i="320"/>
  <c r="BG3" i="320"/>
  <c r="BE3" i="320"/>
  <c r="BC3" i="320"/>
  <c r="BA3" i="320"/>
  <c r="AY3" i="320"/>
  <c r="AW3" i="320"/>
  <c r="AU3" i="320"/>
  <c r="AS3" i="320"/>
  <c r="AQ3" i="320"/>
  <c r="AO3" i="320"/>
  <c r="AM3" i="320"/>
  <c r="AK3" i="320"/>
  <c r="AI3" i="320"/>
  <c r="AG3" i="320"/>
  <c r="AE3" i="320"/>
  <c r="AC3" i="320"/>
  <c r="AA3" i="320"/>
  <c r="Y3" i="320"/>
  <c r="W3" i="320"/>
  <c r="U3" i="320"/>
  <c r="S3" i="320"/>
  <c r="Q3" i="320"/>
  <c r="O3" i="320"/>
  <c r="M3" i="320"/>
  <c r="K3" i="320"/>
  <c r="I3" i="320"/>
  <c r="G3" i="320"/>
  <c r="E3" i="320"/>
  <c r="CA2" i="320"/>
  <c r="BY2" i="320"/>
  <c r="BW2" i="320"/>
  <c r="BU2" i="320"/>
  <c r="BS2" i="320"/>
  <c r="BQ2" i="320"/>
  <c r="BO2" i="320"/>
  <c r="BM2" i="320"/>
  <c r="BK2" i="320"/>
  <c r="BI2" i="320"/>
  <c r="BG2" i="320"/>
  <c r="BE2" i="320"/>
  <c r="BC2" i="320"/>
  <c r="BA2" i="320"/>
  <c r="AY2" i="320"/>
  <c r="AW2" i="320"/>
  <c r="AU2" i="320"/>
  <c r="AS2" i="320"/>
  <c r="AQ2" i="320"/>
  <c r="AO2" i="320"/>
  <c r="AM2" i="320"/>
  <c r="AK2" i="320"/>
  <c r="AI2" i="320"/>
  <c r="AG2" i="320"/>
  <c r="AE2" i="320"/>
  <c r="AC2" i="320"/>
  <c r="AA2" i="320"/>
  <c r="Y2" i="320"/>
  <c r="W2" i="320"/>
  <c r="U2" i="320"/>
  <c r="S2" i="320"/>
  <c r="Q2" i="320"/>
  <c r="O2" i="320"/>
  <c r="M2" i="320"/>
  <c r="K2" i="320"/>
  <c r="I2" i="320"/>
  <c r="G2" i="320"/>
  <c r="E2" i="320"/>
  <c r="E8" i="279"/>
  <c r="E9" i="279"/>
  <c r="E11" i="279"/>
  <c r="E12" i="279"/>
  <c r="E13" i="279"/>
  <c r="E15" i="279"/>
  <c r="E16" i="279"/>
  <c r="E18" i="279"/>
  <c r="E19" i="279"/>
  <c r="E21" i="279"/>
  <c r="E22" i="279"/>
  <c r="E23" i="279"/>
  <c r="E24" i="279"/>
  <c r="E25" i="279"/>
  <c r="E27" i="279"/>
  <c r="E28" i="279"/>
  <c r="E7" i="279"/>
  <c r="F8" i="278"/>
  <c r="F9" i="278"/>
  <c r="F11" i="278"/>
  <c r="F12" i="278"/>
  <c r="F13" i="278"/>
  <c r="F15" i="278"/>
  <c r="F16" i="278"/>
  <c r="F18" i="278"/>
  <c r="F19" i="278"/>
  <c r="F21" i="278"/>
  <c r="F22" i="278"/>
  <c r="F23" i="278"/>
  <c r="F24" i="278"/>
  <c r="F25" i="278"/>
  <c r="F27" i="278"/>
  <c r="F28" i="278"/>
  <c r="F7" i="278"/>
  <c r="G7" i="311"/>
  <c r="G8" i="311"/>
  <c r="G9" i="311"/>
  <c r="G11" i="311"/>
  <c r="G12" i="311"/>
  <c r="G13" i="311"/>
  <c r="G15" i="311"/>
  <c r="G16" i="311"/>
  <c r="G18" i="311"/>
  <c r="G19" i="311"/>
  <c r="G21" i="311"/>
  <c r="G22" i="311"/>
  <c r="G23" i="311"/>
  <c r="G24" i="311"/>
  <c r="G25" i="311"/>
  <c r="G27" i="311"/>
  <c r="G28" i="311"/>
  <c r="L9" i="308"/>
  <c r="L10" i="308"/>
  <c r="L12" i="308"/>
  <c r="L13" i="308"/>
  <c r="L14" i="308"/>
  <c r="L16" i="308"/>
  <c r="L17" i="308"/>
  <c r="L19" i="308"/>
  <c r="L20" i="308"/>
  <c r="L22" i="308"/>
  <c r="L23" i="308"/>
  <c r="L24" i="308"/>
  <c r="L25" i="308"/>
  <c r="L26" i="308"/>
  <c r="L28" i="308"/>
  <c r="L29" i="308"/>
  <c r="L8" i="308"/>
  <c r="I29" i="308"/>
  <c r="I28" i="308"/>
  <c r="I26" i="308"/>
  <c r="I25" i="308"/>
  <c r="I24" i="308"/>
  <c r="I23" i="308"/>
  <c r="I22" i="308"/>
  <c r="I20" i="308"/>
  <c r="I19" i="308"/>
  <c r="I17" i="308"/>
  <c r="I16" i="308"/>
  <c r="I14" i="308"/>
  <c r="I13" i="308"/>
  <c r="I12" i="308"/>
  <c r="I10" i="308"/>
  <c r="I9" i="308"/>
  <c r="I8" i="308"/>
  <c r="E9" i="308"/>
  <c r="E10" i="308"/>
  <c r="E12" i="308"/>
  <c r="E13" i="308"/>
  <c r="E14" i="308"/>
  <c r="E16" i="308"/>
  <c r="E17" i="308"/>
  <c r="E19" i="308"/>
  <c r="E20" i="308"/>
  <c r="E22" i="308"/>
  <c r="E23" i="308"/>
  <c r="E24" i="308"/>
  <c r="E25" i="308"/>
  <c r="E26" i="308"/>
  <c r="E28" i="308"/>
  <c r="E29" i="308"/>
  <c r="E8" i="308"/>
  <c r="N9" i="307"/>
  <c r="N10" i="307"/>
  <c r="N12" i="307"/>
  <c r="N13" i="307"/>
  <c r="N14" i="307"/>
  <c r="N16" i="307"/>
  <c r="N17" i="307"/>
  <c r="N19" i="307"/>
  <c r="N20" i="307"/>
  <c r="N22" i="307"/>
  <c r="N23" i="307"/>
  <c r="N24" i="307"/>
  <c r="N25" i="307"/>
  <c r="N26" i="307"/>
  <c r="N28" i="307"/>
  <c r="N29" i="307"/>
  <c r="N8" i="307"/>
  <c r="J12" i="307"/>
  <c r="J13" i="307"/>
  <c r="J14" i="307"/>
  <c r="J16" i="307"/>
  <c r="J17" i="307"/>
  <c r="J19" i="307"/>
  <c r="J20" i="307"/>
  <c r="J22" i="307"/>
  <c r="J23" i="307"/>
  <c r="J24" i="307"/>
  <c r="J25" i="307"/>
  <c r="J26" i="307"/>
  <c r="J28" i="307"/>
  <c r="J29" i="307"/>
  <c r="J9" i="307"/>
  <c r="J10" i="307"/>
  <c r="J8" i="307"/>
  <c r="F9" i="307"/>
  <c r="F10" i="307"/>
  <c r="F12" i="307"/>
  <c r="F13" i="307"/>
  <c r="F14" i="307"/>
  <c r="F16" i="307"/>
  <c r="F17" i="307"/>
  <c r="F19" i="307"/>
  <c r="F20" i="307"/>
  <c r="F22" i="307"/>
  <c r="F23" i="307"/>
  <c r="F24" i="307"/>
  <c r="F25" i="307"/>
  <c r="F26" i="307"/>
  <c r="F28" i="307"/>
  <c r="F29" i="307"/>
  <c r="F8" i="307"/>
  <c r="F8" i="304"/>
  <c r="F9" i="304"/>
  <c r="F11" i="304"/>
  <c r="F12" i="304"/>
  <c r="F13" i="304"/>
  <c r="F15" i="304"/>
  <c r="F16" i="304"/>
  <c r="F18" i="304"/>
  <c r="F19" i="304"/>
  <c r="F21" i="304"/>
  <c r="F22" i="304"/>
  <c r="F23" i="304"/>
  <c r="F24" i="304"/>
  <c r="F25" i="304"/>
  <c r="F27" i="304"/>
  <c r="F28" i="304"/>
  <c r="F7" i="304"/>
  <c r="H8" i="303"/>
  <c r="H9" i="303"/>
  <c r="H11" i="303"/>
  <c r="H12" i="303"/>
  <c r="H13" i="303"/>
  <c r="H15" i="303"/>
  <c r="H16" i="303"/>
  <c r="H18" i="303"/>
  <c r="H19" i="303"/>
  <c r="H21" i="303"/>
  <c r="H22" i="303"/>
  <c r="H23" i="303"/>
  <c r="H24" i="303"/>
  <c r="H25" i="303"/>
  <c r="H27" i="303"/>
  <c r="H28" i="303"/>
  <c r="H7" i="303"/>
  <c r="E8" i="302"/>
  <c r="E9" i="302"/>
  <c r="E11" i="302"/>
  <c r="E12" i="302"/>
  <c r="E13" i="302"/>
  <c r="E15" i="302"/>
  <c r="E16" i="302"/>
  <c r="E18" i="302"/>
  <c r="E19" i="302"/>
  <c r="E21" i="302"/>
  <c r="E22" i="302"/>
  <c r="E23" i="302"/>
  <c r="E24" i="302"/>
  <c r="E25" i="302"/>
  <c r="E27" i="302"/>
  <c r="E28" i="302"/>
  <c r="E7" i="302"/>
  <c r="F8" i="301"/>
  <c r="F9" i="301"/>
  <c r="F11" i="301"/>
  <c r="F12" i="301"/>
  <c r="F13" i="301"/>
  <c r="F15" i="301"/>
  <c r="F16" i="301"/>
  <c r="F18" i="301"/>
  <c r="F19" i="301"/>
  <c r="F21" i="301"/>
  <c r="F22" i="301"/>
  <c r="F23" i="301"/>
  <c r="F24" i="301"/>
  <c r="F25" i="301"/>
  <c r="F27" i="301"/>
  <c r="F28" i="301"/>
  <c r="F7" i="301"/>
  <c r="G8" i="269"/>
  <c r="G9" i="269"/>
  <c r="G11" i="269"/>
  <c r="G12" i="269"/>
  <c r="G13" i="269"/>
  <c r="G15" i="269"/>
  <c r="G16" i="269"/>
  <c r="G18" i="269"/>
  <c r="G19" i="269"/>
  <c r="G21" i="269"/>
  <c r="G22" i="269"/>
  <c r="G23" i="269"/>
  <c r="G24" i="269"/>
  <c r="G25" i="269"/>
  <c r="G27" i="269"/>
  <c r="G28" i="269"/>
  <c r="G7" i="269"/>
  <c r="J29" i="268"/>
  <c r="J10" i="268"/>
  <c r="J12" i="268"/>
  <c r="J13" i="268"/>
  <c r="J14" i="268"/>
  <c r="J16" i="268"/>
  <c r="J17" i="268"/>
  <c r="J19" i="268"/>
  <c r="J20" i="268"/>
  <c r="J22" i="268"/>
  <c r="J23" i="268"/>
  <c r="J24" i="268"/>
  <c r="J25" i="268"/>
  <c r="J26" i="268"/>
  <c r="J28" i="268"/>
  <c r="J9" i="268"/>
  <c r="J8" i="268"/>
  <c r="E9" i="268"/>
  <c r="E10" i="268"/>
  <c r="E12" i="268"/>
  <c r="E13" i="268"/>
  <c r="E14" i="268"/>
  <c r="E16" i="268"/>
  <c r="E17" i="268"/>
  <c r="E19" i="268"/>
  <c r="E20" i="268"/>
  <c r="E22" i="268"/>
  <c r="E23" i="268"/>
  <c r="E24" i="268"/>
  <c r="E25" i="268"/>
  <c r="E26" i="268"/>
  <c r="E28" i="268"/>
  <c r="E29" i="268"/>
  <c r="E8" i="268"/>
  <c r="F8" i="296"/>
  <c r="F9" i="296"/>
  <c r="F11" i="296"/>
  <c r="F12" i="296"/>
  <c r="F13" i="296"/>
  <c r="F15" i="296"/>
  <c r="F16" i="296"/>
  <c r="F18" i="296"/>
  <c r="F19" i="296"/>
  <c r="F21" i="296"/>
  <c r="F22" i="296"/>
  <c r="F23" i="296"/>
  <c r="F24" i="296"/>
  <c r="F25" i="296"/>
  <c r="F27" i="296"/>
  <c r="F28" i="296"/>
  <c r="F7" i="296"/>
  <c r="AO1" i="320" l="1"/>
  <c r="AQ1" i="320" s="1"/>
  <c r="AS1" i="320" s="1"/>
  <c r="AU1" i="320" s="1"/>
  <c r="AW1" i="320" s="1"/>
  <c r="AY1" i="320" s="1"/>
  <c r="BA1" i="320" s="1"/>
  <c r="BC1" i="320" s="1"/>
  <c r="BE1" i="320" s="1"/>
  <c r="Y22" i="294"/>
  <c r="Y29" i="294"/>
  <c r="Y28" i="294"/>
  <c r="Y26" i="294"/>
  <c r="Y25" i="294"/>
  <c r="Y24" i="294"/>
  <c r="Y23" i="294"/>
  <c r="Y20" i="294"/>
  <c r="Y19" i="294"/>
  <c r="Y17" i="294"/>
  <c r="Y16" i="294"/>
  <c r="Y14" i="294"/>
  <c r="Y13" i="294"/>
  <c r="Y12" i="294"/>
  <c r="Y10" i="294"/>
  <c r="Y9" i="294"/>
  <c r="Y8" i="294"/>
  <c r="M9" i="294"/>
  <c r="AC9" i="294" s="1"/>
  <c r="M10" i="294"/>
  <c r="AC10" i="294" s="1"/>
  <c r="M12" i="294"/>
  <c r="AC12" i="294" s="1"/>
  <c r="M13" i="294"/>
  <c r="AC13" i="294" s="1"/>
  <c r="M14" i="294"/>
  <c r="AC14" i="294" s="1"/>
  <c r="M16" i="294"/>
  <c r="AC16" i="294" s="1"/>
  <c r="M17" i="294"/>
  <c r="AC17" i="294" s="1"/>
  <c r="M19" i="294"/>
  <c r="AC19" i="294" s="1"/>
  <c r="M20" i="294"/>
  <c r="AC20" i="294" s="1"/>
  <c r="M22" i="294"/>
  <c r="AC22" i="294" s="1"/>
  <c r="M23" i="294"/>
  <c r="AC23" i="294" s="1"/>
  <c r="M24" i="294"/>
  <c r="AC24" i="294" s="1"/>
  <c r="M25" i="294"/>
  <c r="AC25" i="294" s="1"/>
  <c r="M26" i="294"/>
  <c r="AC26" i="294" s="1"/>
  <c r="M28" i="294"/>
  <c r="AC28" i="294" s="1"/>
  <c r="M29" i="294"/>
  <c r="AC29" i="294" s="1"/>
  <c r="M8" i="294"/>
  <c r="AC8" i="294" s="1"/>
  <c r="Q28" i="316"/>
  <c r="U28" i="316" s="1"/>
  <c r="Q27" i="316"/>
  <c r="U27" i="316" s="1"/>
  <c r="Q25" i="316"/>
  <c r="U25" i="316" s="1"/>
  <c r="Q24" i="316"/>
  <c r="U24" i="316" s="1"/>
  <c r="Q23" i="316"/>
  <c r="U23" i="316" s="1"/>
  <c r="Q22" i="316"/>
  <c r="U22" i="316" s="1"/>
  <c r="Q21" i="316"/>
  <c r="U21" i="316" s="1"/>
  <c r="Q19" i="316"/>
  <c r="U19" i="316" s="1"/>
  <c r="Q18" i="316"/>
  <c r="U18" i="316" s="1"/>
  <c r="Q16" i="316"/>
  <c r="U16" i="316" s="1"/>
  <c r="Q15" i="316"/>
  <c r="U15" i="316" s="1"/>
  <c r="Q13" i="316"/>
  <c r="U13" i="316" s="1"/>
  <c r="Q12" i="316"/>
  <c r="U12" i="316" s="1"/>
  <c r="Q11" i="316"/>
  <c r="U11" i="316" s="1"/>
  <c r="Q9" i="316"/>
  <c r="U9" i="316" s="1"/>
  <c r="Q8" i="316"/>
  <c r="U8" i="316" s="1"/>
  <c r="Q7" i="316"/>
  <c r="U7" i="316" s="1"/>
  <c r="I8" i="316"/>
  <c r="I9" i="316"/>
  <c r="I11" i="316"/>
  <c r="I12" i="316"/>
  <c r="I13" i="316"/>
  <c r="I15" i="316"/>
  <c r="I16" i="316"/>
  <c r="I18" i="316"/>
  <c r="I19" i="316"/>
  <c r="I21" i="316"/>
  <c r="I22" i="316"/>
  <c r="I23" i="316"/>
  <c r="I24" i="316"/>
  <c r="I25" i="316"/>
  <c r="I27" i="316"/>
  <c r="I28" i="316"/>
  <c r="I7" i="316"/>
  <c r="K28" i="267"/>
  <c r="N28" i="267" s="1"/>
  <c r="K27" i="267"/>
  <c r="N27" i="267" s="1"/>
  <c r="K25" i="267"/>
  <c r="N25" i="267" s="1"/>
  <c r="K24" i="267"/>
  <c r="N24" i="267" s="1"/>
  <c r="K23" i="267"/>
  <c r="N23" i="267" s="1"/>
  <c r="K22" i="267"/>
  <c r="N22" i="267" s="1"/>
  <c r="K21" i="267"/>
  <c r="N21" i="267" s="1"/>
  <c r="K19" i="267"/>
  <c r="N19" i="267" s="1"/>
  <c r="K18" i="267"/>
  <c r="N18" i="267" s="1"/>
  <c r="K16" i="267"/>
  <c r="N16" i="267" s="1"/>
  <c r="K15" i="267"/>
  <c r="N15" i="267" s="1"/>
  <c r="K13" i="267"/>
  <c r="N13" i="267" s="1"/>
  <c r="K12" i="267"/>
  <c r="N12" i="267" s="1"/>
  <c r="K11" i="267"/>
  <c r="N11" i="267" s="1"/>
  <c r="K9" i="267"/>
  <c r="N9" i="267" s="1"/>
  <c r="K8" i="267"/>
  <c r="N8" i="267" s="1"/>
  <c r="K7" i="267"/>
  <c r="N7" i="267" s="1"/>
  <c r="F8" i="267"/>
  <c r="F9" i="267"/>
  <c r="F11" i="267"/>
  <c r="F12" i="267"/>
  <c r="F13" i="267"/>
  <c r="F15" i="267"/>
  <c r="F16" i="267"/>
  <c r="F18" i="267"/>
  <c r="F19" i="267"/>
  <c r="F21" i="267"/>
  <c r="F22" i="267"/>
  <c r="F23" i="267"/>
  <c r="F24" i="267"/>
  <c r="F25" i="267"/>
  <c r="F27" i="267"/>
  <c r="F28" i="267"/>
  <c r="F7" i="267"/>
  <c r="E11" i="213"/>
  <c r="E12" i="213"/>
  <c r="E13" i="213"/>
  <c r="E15" i="213"/>
  <c r="E16" i="213"/>
  <c r="E18" i="213"/>
  <c r="E19" i="213"/>
  <c r="E21" i="213"/>
  <c r="E22" i="213"/>
  <c r="E23" i="213"/>
  <c r="E24" i="213"/>
  <c r="E25" i="213"/>
  <c r="E27" i="213"/>
  <c r="E28" i="213"/>
  <c r="BG1" i="320" l="1"/>
  <c r="BI1" i="320" s="1"/>
  <c r="BK1" i="320" s="1"/>
  <c r="BM1" i="320" s="1"/>
  <c r="BO1" i="320" s="1"/>
  <c r="K8" i="293"/>
  <c r="K9" i="293"/>
  <c r="K11" i="293"/>
  <c r="K12" i="293"/>
  <c r="K13" i="293"/>
  <c r="K16" i="293"/>
  <c r="K15" i="293"/>
  <c r="K18" i="293"/>
  <c r="K19" i="293"/>
  <c r="K21" i="293"/>
  <c r="K22" i="293"/>
  <c r="K23" i="293"/>
  <c r="K24" i="293"/>
  <c r="K25" i="293"/>
  <c r="K27" i="293"/>
  <c r="K28" i="293"/>
  <c r="K7" i="293"/>
  <c r="F8" i="293"/>
  <c r="N8" i="293" s="1"/>
  <c r="F9" i="293"/>
  <c r="N9" i="293" s="1"/>
  <c r="F11" i="293"/>
  <c r="N11" i="293" s="1"/>
  <c r="F12" i="293"/>
  <c r="N12" i="293" s="1"/>
  <c r="F13" i="293"/>
  <c r="N13" i="293" s="1"/>
  <c r="F16" i="293"/>
  <c r="N16" i="293" s="1"/>
  <c r="F15" i="293"/>
  <c r="N15" i="293" s="1"/>
  <c r="F18" i="293"/>
  <c r="N18" i="293" s="1"/>
  <c r="F19" i="293"/>
  <c r="N19" i="293" s="1"/>
  <c r="F21" i="293"/>
  <c r="N21" i="293" s="1"/>
  <c r="F22" i="293"/>
  <c r="N22" i="293" s="1"/>
  <c r="F23" i="293"/>
  <c r="N23" i="293" s="1"/>
  <c r="F24" i="293"/>
  <c r="N24" i="293" s="1"/>
  <c r="F25" i="293"/>
  <c r="N25" i="293" s="1"/>
  <c r="F27" i="293"/>
  <c r="N27" i="293" s="1"/>
  <c r="F28" i="293"/>
  <c r="N28" i="293" s="1"/>
  <c r="F7" i="293"/>
  <c r="N7" i="293" s="1"/>
  <c r="BQ1" i="320" l="1"/>
  <c r="BS1" i="320" s="1"/>
  <c r="BU1" i="320" s="1"/>
  <c r="BW1" i="320" s="1"/>
  <c r="BY1" i="320" s="1"/>
  <c r="CA1" i="320" s="1"/>
  <c r="E8" i="263"/>
  <c r="E9" i="263"/>
  <c r="E11" i="263"/>
  <c r="E12" i="263"/>
  <c r="E13" i="263"/>
  <c r="E18" i="263"/>
  <c r="E19" i="263"/>
  <c r="E21" i="263"/>
  <c r="E22" i="263"/>
  <c r="E23" i="263"/>
  <c r="E24" i="263"/>
  <c r="E25" i="263"/>
  <c r="E27" i="263"/>
  <c r="E28" i="263"/>
  <c r="H8" i="266"/>
  <c r="L8" i="266" s="1"/>
  <c r="H9" i="266"/>
  <c r="L9" i="266" s="1"/>
  <c r="H11" i="266"/>
  <c r="L11" i="266" s="1"/>
  <c r="H12" i="266"/>
  <c r="L12" i="266" s="1"/>
  <c r="H13" i="266"/>
  <c r="L13" i="266" s="1"/>
  <c r="H15" i="266"/>
  <c r="L15" i="266" s="1"/>
  <c r="H16" i="266"/>
  <c r="L16" i="266" s="1"/>
  <c r="H18" i="266"/>
  <c r="L18" i="266" s="1"/>
  <c r="H19" i="266"/>
  <c r="L19" i="266" s="1"/>
  <c r="H21" i="266"/>
  <c r="L21" i="266" s="1"/>
  <c r="H22" i="266"/>
  <c r="L22" i="266" s="1"/>
  <c r="H23" i="266"/>
  <c r="L23" i="266" s="1"/>
  <c r="H24" i="266"/>
  <c r="L24" i="266" s="1"/>
  <c r="H25" i="266"/>
  <c r="L25" i="266" s="1"/>
  <c r="H27" i="266"/>
  <c r="L27" i="266" s="1"/>
  <c r="H28" i="266"/>
  <c r="L28" i="266" s="1"/>
  <c r="H7" i="266"/>
  <c r="L7" i="266" s="1"/>
</calcChain>
</file>

<file path=xl/sharedStrings.xml><?xml version="1.0" encoding="utf-8"?>
<sst xmlns="http://schemas.openxmlformats.org/spreadsheetml/2006/main" count="3265" uniqueCount="704">
  <si>
    <t>فلسطين</t>
  </si>
  <si>
    <t>Palestine</t>
  </si>
  <si>
    <t>West Bank</t>
  </si>
  <si>
    <t xml:space="preserve">Gaza Strip </t>
  </si>
  <si>
    <t xml:space="preserve">عمل </t>
  </si>
  <si>
    <t>Worked</t>
  </si>
  <si>
    <t>Reality of Work</t>
  </si>
  <si>
    <t>Stopped Working</t>
  </si>
  <si>
    <t>Was Not Working</t>
  </si>
  <si>
    <t>العمل مقابل أجرة أو أي مردود نقدي أو عيني</t>
  </si>
  <si>
    <t>Work for a Wage, or Other Income in Cash or Kind</t>
  </si>
  <si>
    <t>العمل في مصلحة أو مشروع للأسرة بشرط أن تكون وجهة المنتج أو جزء منه للسوق</t>
  </si>
  <si>
    <t>Work Even For One Hour in Family Enterprise or Farm</t>
  </si>
  <si>
    <t>غائب عن العمل</t>
  </si>
  <si>
    <t>Absent From Work</t>
  </si>
  <si>
    <t>زادت قيمة الراتب/الأجر</t>
  </si>
  <si>
    <t>الوصول إلى الخدمات الصحية</t>
  </si>
  <si>
    <t>Accessing to Health Services</t>
  </si>
  <si>
    <t xml:space="preserve">Contact with teachers </t>
  </si>
  <si>
    <t xml:space="preserve">Increased   </t>
  </si>
  <si>
    <t>بقي كما هو بدون زيادة</t>
  </si>
  <si>
    <t>Remained the same</t>
  </si>
  <si>
    <t>انخفض أقل من النصف</t>
  </si>
  <si>
    <t>Decreased by less than half</t>
  </si>
  <si>
    <t>انخفض بمقدار النصف فأكثر</t>
  </si>
  <si>
    <t>Decreased by half or more</t>
  </si>
  <si>
    <t xml:space="preserve">Food/food vouchers </t>
  </si>
  <si>
    <t>Free medicine\ health treatment</t>
  </si>
  <si>
    <t>Government cash transfer program</t>
  </si>
  <si>
    <t>Job opportunity program</t>
  </si>
  <si>
    <t>Martyrs/injuries compensation</t>
  </si>
  <si>
    <t>Assistance from private non-profit organizations</t>
  </si>
  <si>
    <t>Assistance from UNRWA</t>
  </si>
  <si>
    <t>Family/ friends transfer (international)</t>
  </si>
  <si>
    <t>Family/ friends transfer (Domestic)</t>
  </si>
  <si>
    <t xml:space="preserve">Procurement coupons </t>
  </si>
  <si>
    <t xml:space="preserve">Food /food supplies vouchers/ procurement coupons </t>
  </si>
  <si>
    <t>Cash transfer assistance</t>
  </si>
  <si>
    <t>توفير الأدوية/ تأمين العلاج</t>
  </si>
  <si>
    <t>Providing free medicine\ health treatment</t>
  </si>
  <si>
    <t>توفير بدل ايجار</t>
  </si>
  <si>
    <t xml:space="preserve">Providing a rental allowance </t>
  </si>
  <si>
    <t>الاعفاء من شحن الكهرباء/الماء</t>
  </si>
  <si>
    <t>Exemption from paying electricity/water recharging</t>
  </si>
  <si>
    <t>توفير فرص عمل/ تشغيل</t>
  </si>
  <si>
    <t>Job opportunity creation/ employment</t>
  </si>
  <si>
    <t>إزالة الاغلاق ورفع القيود عن الحركة</t>
  </si>
  <si>
    <t>أخرى</t>
  </si>
  <si>
    <t xml:space="preserve">Others </t>
  </si>
  <si>
    <t>الخصائص الخلفية</t>
  </si>
  <si>
    <t>واقع العمل</t>
  </si>
  <si>
    <t>Background Characteristics</t>
  </si>
  <si>
    <t xml:space="preserve">توقف عن العمل </t>
  </si>
  <si>
    <t xml:space="preserve">كان لا يعمل </t>
  </si>
  <si>
    <t>المجموع</t>
  </si>
  <si>
    <t>Total</t>
  </si>
  <si>
    <t xml:space="preserve">الضفة الغربية </t>
  </si>
  <si>
    <t xml:space="preserve">قطاع غزة </t>
  </si>
  <si>
    <t>نوع التجمع</t>
  </si>
  <si>
    <t>Locality Type</t>
  </si>
  <si>
    <t>حضر</t>
  </si>
  <si>
    <t>Urban</t>
  </si>
  <si>
    <t>ريف</t>
  </si>
  <si>
    <t>Rural</t>
  </si>
  <si>
    <t>مخيم</t>
  </si>
  <si>
    <t>Camps</t>
  </si>
  <si>
    <t>المنطقة ج</t>
  </si>
  <si>
    <t>Area C</t>
  </si>
  <si>
    <t>يقيم في المنطقة ج</t>
  </si>
  <si>
    <t>Residing in Area C</t>
  </si>
  <si>
    <t>لا يقيم في المنطقة ج</t>
  </si>
  <si>
    <t>Does not reside in Area C</t>
  </si>
  <si>
    <t>جنس المعيل الرئيسي للاسرة</t>
  </si>
  <si>
    <t>Sex of Household's Main Income Earners</t>
  </si>
  <si>
    <t>ذكر</t>
  </si>
  <si>
    <t>Male</t>
  </si>
  <si>
    <t>أنثى</t>
  </si>
  <si>
    <t>Female</t>
  </si>
  <si>
    <t>عمر المعيل الرئيسي للاسرة</t>
  </si>
  <si>
    <t>Age of Household's Main Income Earners</t>
  </si>
  <si>
    <t>أقل من 30</t>
  </si>
  <si>
    <t>Less than 30</t>
  </si>
  <si>
    <t>39-30</t>
  </si>
  <si>
    <t>30-39</t>
  </si>
  <si>
    <t>49-40</t>
  </si>
  <si>
    <t>40-49</t>
  </si>
  <si>
    <t>59-50</t>
  </si>
  <si>
    <t>50-59</t>
  </si>
  <si>
    <t>60 فأكثر</t>
  </si>
  <si>
    <t>60 or More</t>
  </si>
  <si>
    <t>حالة اللجوء للمعيل الرئيسي للاسرة</t>
  </si>
  <si>
    <t>Refugee Status of Household's Main Income Earners</t>
  </si>
  <si>
    <t>لاجئ</t>
  </si>
  <si>
    <t>Refugee</t>
  </si>
  <si>
    <t>ليس لاجئا</t>
  </si>
  <si>
    <t>Not refugee</t>
  </si>
  <si>
    <t xml:space="preserve">السبب </t>
  </si>
  <si>
    <t>Reasons</t>
  </si>
  <si>
    <t>الإغلاق المحدود والمؤقت للمرافق والمؤسسات العامة والخاصة نتيجة لظهور حالات مصابة بفيروس كورونا</t>
  </si>
  <si>
    <t>اغلاق محدود ما بين التجمعات/ المحافظات وما ترتب عليه من توقف/ صعوبة التنقل</t>
  </si>
  <si>
    <t>ركود/ توقف مؤقت</t>
  </si>
  <si>
    <t>انهاء الخدمات (الفصل من العمل) نتيجة حالة الطوارئ</t>
  </si>
  <si>
    <t>مرض/إصابة</t>
  </si>
  <si>
    <t>طبيعة العمل موسمي</t>
  </si>
  <si>
    <t>تقييد الحركة من قبل الاسرائيليين</t>
  </si>
  <si>
    <t>The limited and temporary closure of public and private facilities and institutions as a result of the emergence of cases infected with Corona virus</t>
  </si>
  <si>
    <t>Limited closure between localities/ governorates and the consequent interruption / difficulty of movement</t>
  </si>
  <si>
    <t>Recession/ temporary pause of work</t>
  </si>
  <si>
    <t>End of Services  as a result of the emergency</t>
  </si>
  <si>
    <t>Illness / injury</t>
  </si>
  <si>
    <t xml:space="preserve">Seasonality </t>
  </si>
  <si>
    <t>Others</t>
  </si>
  <si>
    <t>واقع العاملين</t>
  </si>
  <si>
    <t>Reality of Worker</t>
  </si>
  <si>
    <t>انتظار تصريح عمل في إسرائيل</t>
  </si>
  <si>
    <t>Recession / temporary pause of work</t>
  </si>
  <si>
    <t>Waiting for a work permit in Israel</t>
  </si>
  <si>
    <t xml:space="preserve">عاملون </t>
  </si>
  <si>
    <t xml:space="preserve">متوقفون عن العمل </t>
  </si>
  <si>
    <t xml:space="preserve">Stopped Working </t>
  </si>
  <si>
    <t>الزراعة والحراجة وصيد الأسماك</t>
  </si>
  <si>
    <t>الصناعة  والتعدين</t>
  </si>
  <si>
    <t>الخدمات</t>
  </si>
  <si>
    <t xml:space="preserve">Agriculture, forestry and fishing </t>
  </si>
  <si>
    <t xml:space="preserve">Manufacturing and Mining </t>
  </si>
  <si>
    <t>Services</t>
  </si>
  <si>
    <t>مستخدم بأجر</t>
  </si>
  <si>
    <t>صاحب عمل (يشغل أخرين)</t>
  </si>
  <si>
    <t>يعمل لحسابه</t>
  </si>
  <si>
    <t>عضو أسرة غير مدفوع الأجر</t>
  </si>
  <si>
    <t>Waged employee</t>
  </si>
  <si>
    <t>Employer</t>
  </si>
  <si>
    <t>Self-employed</t>
  </si>
  <si>
    <t>Unpaid family member</t>
  </si>
  <si>
    <t>المسكن</t>
  </si>
  <si>
    <t>المحافظة</t>
  </si>
  <si>
    <t>محافظة أخرى</t>
  </si>
  <si>
    <t>إسرائيل</t>
  </si>
  <si>
    <t>المستعمرات</t>
  </si>
  <si>
    <t>الخارج</t>
  </si>
  <si>
    <t>Housing unit</t>
  </si>
  <si>
    <t>Governorate</t>
  </si>
  <si>
    <t>Another governorate</t>
  </si>
  <si>
    <t xml:space="preserve">Israel   </t>
  </si>
  <si>
    <t>Settlements</t>
  </si>
  <si>
    <t>Abroad</t>
  </si>
  <si>
    <t>خاص وطني
Private national</t>
  </si>
  <si>
    <t>خاص أجنبي
Private Foreign</t>
  </si>
  <si>
    <t>حكومة وطنية</t>
  </si>
  <si>
    <t>سلطة محلية</t>
  </si>
  <si>
    <t>حكومة أجنبية</t>
  </si>
  <si>
    <t>هيئة أو جمعية خيرية</t>
  </si>
  <si>
    <t>جمعية تعاونية</t>
  </si>
  <si>
    <t>وكالة الغوث</t>
  </si>
  <si>
    <t>هيئة دولية</t>
  </si>
  <si>
    <t xml:space="preserve"> داخل المنشآت</t>
  </si>
  <si>
    <t>خارج المنشآت</t>
  </si>
  <si>
    <t xml:space="preserve">Iinside EST.  </t>
  </si>
  <si>
    <t>Outside EST.</t>
  </si>
  <si>
    <t>National government</t>
  </si>
  <si>
    <t>Local authority</t>
  </si>
  <si>
    <t>Foreign government</t>
  </si>
  <si>
    <t>Charitable association</t>
  </si>
  <si>
    <t xml:space="preserve">Cooperation association </t>
  </si>
  <si>
    <t>UNRWA</t>
  </si>
  <si>
    <t>International organization</t>
  </si>
  <si>
    <t xml:space="preserve">Nature of the Work </t>
  </si>
  <si>
    <t>العمل عن بعد بشكل دائم</t>
  </si>
  <si>
    <t>التواجد في مكان العمل والعمل عن بعد</t>
  </si>
  <si>
    <t>التواجد في مكان العمل بشكل جزئي</t>
  </si>
  <si>
    <t>أخرى*</t>
  </si>
  <si>
    <t>Being present at the workplace permanently</t>
  </si>
  <si>
    <t>Working remotely permanently</t>
  </si>
  <si>
    <t>Being at the workplace and working remotely</t>
  </si>
  <si>
    <t>Partial presence at the workplace</t>
  </si>
  <si>
    <t>لم يطرأ أي تعديل</t>
  </si>
  <si>
    <t>ساعات العمل المعتادة</t>
  </si>
  <si>
    <t>سبب الاختلاف في ساعات العمل المعتادة</t>
  </si>
  <si>
    <t>Usual working hours</t>
  </si>
  <si>
    <t>Reason of difference in the usual working hours</t>
  </si>
  <si>
    <t>أكثر من المعتاد</t>
  </si>
  <si>
    <t>أقل من المعتاد</t>
  </si>
  <si>
    <t>كالمعتاد</t>
  </si>
  <si>
    <t>اجازة</t>
  </si>
  <si>
    <t>تقليص ساعات العمل بسبب الجائحة</t>
  </si>
  <si>
    <t>تقليص ايام العمل بسبب الجائحة</t>
  </si>
  <si>
    <t>زيادة ساعات العمل بسبب الجائحة</t>
  </si>
  <si>
    <t>More than usual</t>
  </si>
  <si>
    <t>Less than usual</t>
  </si>
  <si>
    <t>As usual</t>
  </si>
  <si>
    <t>Vacation</t>
  </si>
  <si>
    <t>Reducing working hours due to the pandemic</t>
  </si>
  <si>
    <t>Reducing working days due to the pandemic</t>
  </si>
  <si>
    <t>Increased working hours due to the pandemic</t>
  </si>
  <si>
    <t>تاثر الأجور</t>
  </si>
  <si>
    <t>Affected on Wages</t>
  </si>
  <si>
    <t>انخفض بمقدار النصف</t>
  </si>
  <si>
    <t>انخفض بمقدار أقل من النصف</t>
  </si>
  <si>
    <t>انقطع كليا</t>
  </si>
  <si>
    <t>No change</t>
  </si>
  <si>
    <t>Decreased by half</t>
  </si>
  <si>
    <t xml:space="preserve">Completely cutoff </t>
  </si>
  <si>
    <t>Increased</t>
  </si>
  <si>
    <t>تأثر العمل</t>
  </si>
  <si>
    <t xml:space="preserve"> Work  Affected</t>
  </si>
  <si>
    <t>لم يطرأ أي تغير</t>
  </si>
  <si>
    <t>تغير للافضل</t>
  </si>
  <si>
    <t>تغير للأسوأ</t>
  </si>
  <si>
    <t>توقف كليا عن العمل</t>
  </si>
  <si>
    <t xml:space="preserve">No change </t>
  </si>
  <si>
    <t xml:space="preserve">Changed to the better </t>
  </si>
  <si>
    <t>Changed to the worse</t>
  </si>
  <si>
    <t>Completely stopped working</t>
  </si>
  <si>
    <t>التعطل عن العمل</t>
  </si>
  <si>
    <t>Unemployment</t>
  </si>
  <si>
    <t>نعم، بشكل كلي</t>
  </si>
  <si>
    <t>نعم، بشكل جزئي</t>
  </si>
  <si>
    <t>لا</t>
  </si>
  <si>
    <t>Yes, completely</t>
  </si>
  <si>
    <t>Yes, partially</t>
  </si>
  <si>
    <t>No</t>
  </si>
  <si>
    <t>مدة التعطل عن العمل  (بالاسابيع)</t>
  </si>
  <si>
    <t>5 - 8</t>
  </si>
  <si>
    <t>9 - 12</t>
  </si>
  <si>
    <t>13 - 16</t>
  </si>
  <si>
    <t>17 - 20</t>
  </si>
  <si>
    <t>أكثر من 20</t>
  </si>
  <si>
    <t>More than 20</t>
  </si>
  <si>
    <t>سبب التعطل عن العمل</t>
  </si>
  <si>
    <t xml:space="preserve">Reason for the Unemployment </t>
  </si>
  <si>
    <t>قرار الحكومة بالإغلاقات المؤقتة ومنع الحركة بين المناطق المتعلقة بالحد من انتشار فيروس كوفيد -19</t>
  </si>
  <si>
    <t>عدم توفر مدخلات الانتاج/ (عدم امكانية توفير مستلزمات ومتطلبات الانتاج)</t>
  </si>
  <si>
    <t>فقدان الطلب على المنتوج</t>
  </si>
  <si>
    <t>Government's decision to make temporary closures and prevent movement between regions to limit the spread of the COVID-19</t>
  </si>
  <si>
    <t>Absence of production inputs/(inability to provide production requirements and supplies)</t>
  </si>
  <si>
    <t>Absence of demand for the product</t>
  </si>
  <si>
    <t>Others*</t>
  </si>
  <si>
    <t>*: أخرى تشمل (صعوبة في الوصول إلى العملاء بسبب الإجراءات للحد من انتشار فيروس كورونا‘ وقلة أو عدم توفر عاملين، والصعوبة في الوصول إلى الموردين بسبب الإجراءات للحد من انتشار فيروس كورونا، والقيود على الحركة/ التنقل/السفر وأسباب أخرى)</t>
  </si>
  <si>
    <t>*: Others include (difficulty in reaching customers due to measures to limit the spread of the Coronavirus, and the lack or absence of workers, and the difficulty in reaching suppliers due to measures to limit the spread of the Coronavirus, restrictions on movement / movement / travel and other reasons)</t>
  </si>
  <si>
    <t>الخدمات الصحية</t>
  </si>
  <si>
    <t>Health Services</t>
  </si>
  <si>
    <t>العلاج أو الرعاية نتيجة الأمراض المزمنة</t>
  </si>
  <si>
    <t>المطاعيم</t>
  </si>
  <si>
    <t>القطاع الذي قدم الخدمة الصحية</t>
  </si>
  <si>
    <t>تقييم القطاعات التي قدمت الخدمة الصحية</t>
  </si>
  <si>
    <t xml:space="preserve">The sector that provided the health service </t>
  </si>
  <si>
    <t xml:space="preserve">وكالة الغوث </t>
  </si>
  <si>
    <t xml:space="preserve">القطاع الخاص </t>
  </si>
  <si>
    <t>جيدة، وأدت الغرض منها</t>
  </si>
  <si>
    <t>جيدة، وادت الغرض منها وهناك مجال للتحسين</t>
  </si>
  <si>
    <t>سيئة، لم تؤدي الغرض منها</t>
  </si>
  <si>
    <t>Private Sector</t>
  </si>
  <si>
    <t>Good, served the purpose</t>
  </si>
  <si>
    <t>Good, purpose-served and there is a room for improvement</t>
  </si>
  <si>
    <t>Bad, it did not work</t>
  </si>
  <si>
    <t>عدم التمكن من الوصول إلى الخدمات الصحية</t>
  </si>
  <si>
    <t>السبب</t>
  </si>
  <si>
    <t>Reason</t>
  </si>
  <si>
    <t>عدم توفر (تواجد/دوام) مقدم الخدمة</t>
  </si>
  <si>
    <t>عدم استقبال المراكز الصحية/ المستشفيات للمرضي</t>
  </si>
  <si>
    <t>العيادات الخاصة كانت مغلقة</t>
  </si>
  <si>
    <t>نفاذ الأدوية من الصيدليات</t>
  </si>
  <si>
    <t>نفاذ الأدوية/ المطاعيم في المرافق الصحية</t>
  </si>
  <si>
    <t>عدم المقدرة على الدفع (تغطية التكاليف)</t>
  </si>
  <si>
    <t>القيود على الحركة</t>
  </si>
  <si>
    <t>عدم توفر المواصلات</t>
  </si>
  <si>
    <t>الخوف من مغادرة المنزل</t>
  </si>
  <si>
    <t>Unable to reach Health Service</t>
  </si>
  <si>
    <t>Service provider is not available (not on duty/not available)</t>
  </si>
  <si>
    <t>Private clinics were closed</t>
  </si>
  <si>
    <t xml:space="preserve">Medicines were sold out from pharmacies </t>
  </si>
  <si>
    <t>Inability to pay (cover costs)</t>
  </si>
  <si>
    <t>Restrictions on movement</t>
  </si>
  <si>
    <t>Transports are not available</t>
  </si>
  <si>
    <t>Fear of leaving the house</t>
  </si>
  <si>
    <t>القلق من الإصابة بفايروس كوفيد - 19</t>
  </si>
  <si>
    <t>الإصابة بفايروس كوفيد - 19</t>
  </si>
  <si>
    <t>Worried being infected with COVID-19</t>
  </si>
  <si>
    <t>Infected with COVID-19</t>
  </si>
  <si>
    <t>غير قلق على الاطلاق</t>
  </si>
  <si>
    <t>قلق قليلا</t>
  </si>
  <si>
    <t>قلق إلى حد ما</t>
  </si>
  <si>
    <t>قلق للغاية</t>
  </si>
  <si>
    <t>نعم</t>
  </si>
  <si>
    <t>لا أعرف</t>
  </si>
  <si>
    <t>Absolutely not worried</t>
  </si>
  <si>
    <t>Little worried</t>
  </si>
  <si>
    <t>Somewhat worried</t>
  </si>
  <si>
    <t>Very worried</t>
  </si>
  <si>
    <t xml:space="preserve">Yes </t>
  </si>
  <si>
    <t xml:space="preserve">No </t>
  </si>
  <si>
    <t>DK</t>
  </si>
  <si>
    <t xml:space="preserve"> الابتعاد مسافة متر على الأقل من الاخرين خارج المنزل</t>
  </si>
  <si>
    <t>ارتداء كمامة خارج المنزل/ العمل</t>
  </si>
  <si>
    <t>غسل اليدين بالصابون بشكل أكثر مما كان قبل ظهور الجائحة</t>
  </si>
  <si>
    <t>Stay at least a meter away from others outdoors</t>
  </si>
  <si>
    <t>Wear a face mask out of the house/work</t>
  </si>
  <si>
    <t>Wash hands with soap more than you do before the COVID-19</t>
  </si>
  <si>
    <t>نعم، دائماً</t>
  </si>
  <si>
    <t>نعم، أحياناً</t>
  </si>
  <si>
    <t xml:space="preserve">Yes, always </t>
  </si>
  <si>
    <t xml:space="preserve">Yes, sometimes </t>
  </si>
  <si>
    <t>Yes</t>
  </si>
  <si>
    <t>الالتزام بالحجر المنزلي</t>
  </si>
  <si>
    <t>تناول فيتامينات/مضادات حيوية فقط دون الرجوع الى أي مركز صحي</t>
  </si>
  <si>
    <t>تناول اعشاب طبية فقط دون الرجوع الى أي مركز صحي</t>
  </si>
  <si>
    <t>مراجعة مركز صحي عام غير مختص بفايروس كوفيد 19</t>
  </si>
  <si>
    <t>مراجعة مركز صحي مختص بفايروس كوفيد 19</t>
  </si>
  <si>
    <t>Commitment to home quarantine</t>
  </si>
  <si>
    <t>Only, taking medical herbs without visiting any health center</t>
  </si>
  <si>
    <t>Visiting a public health center that is not specialized in COVID-19</t>
  </si>
  <si>
    <t>Visiting a specialized health center in COVID-19</t>
  </si>
  <si>
    <t>مكان الإصابة بفايروس كوفيد - 19</t>
  </si>
  <si>
    <t>العمل</t>
  </si>
  <si>
    <t>مدرسة/جامعة</t>
  </si>
  <si>
    <t>مقهى</t>
  </si>
  <si>
    <t>زيارة الأهل/ الأصدقاء</t>
  </si>
  <si>
    <t>موافق بشدة</t>
  </si>
  <si>
    <t>موافق</t>
  </si>
  <si>
    <t>محايد</t>
  </si>
  <si>
    <t>معارض</t>
  </si>
  <si>
    <t>معارض بشدة</t>
  </si>
  <si>
    <t>المشاركة في أنشطة تعليمية عن بعد</t>
  </si>
  <si>
    <t>الحضور للمدرسة أو لرياض الأطفال (تعليم وجاهي)</t>
  </si>
  <si>
    <t>إنجاز الواجبات في المنزل التي تم تحديدها من قبل المعلمين</t>
  </si>
  <si>
    <t>مشاهدة البرنامج التعليمي التلفزيوني المذاع من قبل وزارة التربية والتعليم</t>
  </si>
  <si>
    <t>مشاهدة البرامج او الحلقات التعليمية على القنوات التلفزيونية الاخرى غير قناة فلسطين التعليمية</t>
  </si>
  <si>
    <t>مشاهدة القناة الخاصة بوزارة التربية على قناة اليوتيوب</t>
  </si>
  <si>
    <t>استخدام منصة التعليم الإلكتروني التابعة لوزارة التربية والتعليم</t>
  </si>
  <si>
    <t>استخدام صفحات الفيسبوك التابعة لوزارة التربية والتعليم كوسيطة لنشر روابط الصفحات والمصادر التعليمية</t>
  </si>
  <si>
    <t>استخدام منصة التعليم الإلكتروني التابعة لوكالة الغوث (الانروا)</t>
  </si>
  <si>
    <t>استخدام منصات التعليم الإلكتروني بالمدارس الخاصة</t>
  </si>
  <si>
    <t>Good, It Served Its Purpose</t>
  </si>
  <si>
    <t>Good, It Served Its Purpose and Can Be improved</t>
  </si>
  <si>
    <t>Bad, Not Done Served Its Purpose</t>
  </si>
  <si>
    <t>الأسباب</t>
  </si>
  <si>
    <t>المدارس مغلقة جزئياً بسبب الجائحة</t>
  </si>
  <si>
    <t>مخاوف بشأن كوفيد -19</t>
  </si>
  <si>
    <t>الكهرباء غير متوفرة في المنزل</t>
  </si>
  <si>
    <t>الإنترنت غير متوفر في المنزل أو متوفر ولكن غير كافي</t>
  </si>
  <si>
    <t>جهاز (كمبيوتر محمول أو كمبيوتر مكتبي أو كمبيوتر لوحي) غير متوفر في المنزل أو متوفرة ولكن غير كافية</t>
  </si>
  <si>
    <t>الآباء غير مدركين لهذه الأنشطة التعليمية</t>
  </si>
  <si>
    <t>الآباء غير قادرين أو غير راغبين في دعم أطفالهم في المشاركة في هذه الأنشطة التعليمية</t>
  </si>
  <si>
    <t>الأطفال غير مستعدين للمشاركة في هذه الأنشطة التعليمية</t>
  </si>
  <si>
    <t>الفوضى داخل المنزل</t>
  </si>
  <si>
    <t>سوء الحالة الصحية أو الإعاقة للأطفال</t>
  </si>
  <si>
    <t>العنف داخل المنزل</t>
  </si>
  <si>
    <t>كان على الأطفال العمل خلال هذه الفترة لمساعدة أسرهم</t>
  </si>
  <si>
    <t xml:space="preserve">التواصل  مع المدرسين </t>
  </si>
  <si>
    <t>طرق التواصل</t>
  </si>
  <si>
    <t>Ways of Contact</t>
  </si>
  <si>
    <t>وجها لوجه</t>
  </si>
  <si>
    <t>هاتف (الثابت أو المحمول)</t>
  </si>
  <si>
    <t>الوسائل الإلكترونية والتواصل الاجتماعية</t>
  </si>
  <si>
    <t>يومياً</t>
  </si>
  <si>
    <t>أسبوعياً</t>
  </si>
  <si>
    <t>شهرياً</t>
  </si>
  <si>
    <t>مرة في الفصل</t>
  </si>
  <si>
    <t>تلقي المحاضرات عبر وسائل التواصل عن بعد</t>
  </si>
  <si>
    <t>تقديم الامتحانات عبر وسائل التواصل عن بعد او من خلال البريد الإلكتروني</t>
  </si>
  <si>
    <t>استخدام البوابة الخاصة بالمؤسسة التعليمية (Portal) للحصول على روابط تعليمية أو مصادر تعليمية</t>
  </si>
  <si>
    <t>استخدام صفحات الفيسبوك الخاصة بالمؤسسة التعليمية للحصول على روابط تعليمية أو مصادر تعليمية</t>
  </si>
  <si>
    <t>دخل الأسرة الشهري</t>
  </si>
  <si>
    <t>Monthly Household Income</t>
  </si>
  <si>
    <t>ارتفع</t>
  </si>
  <si>
    <t>توفر مصادر للدخل</t>
  </si>
  <si>
    <t>Availability of Income Sources</t>
  </si>
  <si>
    <t>تستطيع الصمود بغض النظر عن طول المدة</t>
  </si>
  <si>
    <t>حوالي عام واحد</t>
  </si>
  <si>
    <t>لعدة شهور فقط</t>
  </si>
  <si>
    <t>بالكاد تستطيع تدبير أمورنا</t>
  </si>
  <si>
    <t>نحن نعاني من وضع مادي خطير ولا نعرف كيف نعتاش</t>
  </si>
  <si>
    <t>لا أعرف/ لا جواب</t>
  </si>
  <si>
    <t>توفر مصادر الدخل الكافية لدفع بدل قيمة الايجار للمسكن</t>
  </si>
  <si>
    <t>التمكن من دفع فاتورة الكهرباء الشهر الماضي</t>
  </si>
  <si>
    <t>Available of enough resources to pay the rent</t>
  </si>
  <si>
    <t xml:space="preserve">انعدام الامن الغذائي </t>
  </si>
  <si>
    <t>الشعور بالقلق لعدم توفر الطعام الكافي للأكل بسبب عدم توفر النقود أو المصادر الأخرى</t>
  </si>
  <si>
    <t>عدم القدرة على أكل طعام صحي ومغذي بسبب عدم توفر النقود أو المصادر الأخرى</t>
  </si>
  <si>
    <t>أكل أنواع قليلة من الأطعمة بسبب عدم توفر النقود أو المصادر الأخرى</t>
  </si>
  <si>
    <t>التخلي عن وجبة طعام بسبب نقص النقود أو المصادر الأخرى</t>
  </si>
  <si>
    <t>الأكل أقل من الحاجة بسبب نقص النقود أو المصادر الأخرى</t>
  </si>
  <si>
    <t>نفاذ الطعام لدى الأسرة بسبب نقص النقود أو المصادر الأخرى</t>
  </si>
  <si>
    <t>الجوع مع عدم تناول الطعام لأنه لم يكن هنالك ما يكفي من النقود أو المصادر الأخرى للطعام</t>
  </si>
  <si>
    <t>عدم تناول الطعام ليوم كامل بسبب نقص النقود أو المصادر الأخرى</t>
  </si>
  <si>
    <t>Worrying about not having enough food due to lack of cash or other resources</t>
  </si>
  <si>
    <t>Inability to eat healthy food due to lack of cash or other resources</t>
  </si>
  <si>
    <t>Eating few types of food due to lack of cash or other resources</t>
  </si>
  <si>
    <t>Skipping a meal due to lack of cash or other resources</t>
  </si>
  <si>
    <t>Eating less than what you need due to lack of cash or other resources</t>
  </si>
  <si>
    <t>The household run out of food due to lack of cash or other resources</t>
  </si>
  <si>
    <t>Being hungry but did not eat any food because there weren’t enough cash or other food resources</t>
  </si>
  <si>
    <t>Going without eating/having any food for a whole day due to lack of cash or other resources</t>
  </si>
  <si>
    <t>مستوى انعدام الامن الغذائي</t>
  </si>
  <si>
    <t>Level of food insecurity</t>
  </si>
  <si>
    <t>معتدل</t>
  </si>
  <si>
    <t>متوسط</t>
  </si>
  <si>
    <t>شديد</t>
  </si>
  <si>
    <t>نفقات على المواد الغذائية</t>
  </si>
  <si>
    <t>Expenditures on Foodstuffs</t>
  </si>
  <si>
    <t>برامج الحماية الاجتماعية</t>
  </si>
  <si>
    <t>Social Protection programs</t>
  </si>
  <si>
    <t xml:space="preserve"> كوبونات طعام/ طرود غذائية</t>
  </si>
  <si>
    <t xml:space="preserve"> العلاج المجاني</t>
  </si>
  <si>
    <t xml:space="preserve"> التحويلات النقدية من الحكومة</t>
  </si>
  <si>
    <t xml:space="preserve"> مخصصات الشهداء/الجرحى</t>
  </si>
  <si>
    <t xml:space="preserve"> المساعدات من المؤسسات غير الربحية</t>
  </si>
  <si>
    <t xml:space="preserve"> مساعدات من وكالة الأونروا</t>
  </si>
  <si>
    <t xml:space="preserve"> تحويلات من العائلة/ الأصدقاء في الخارج</t>
  </si>
  <si>
    <t xml:space="preserve"> تحويلات من العائلة/ الأصدقاء من داخل فلسطين</t>
  </si>
  <si>
    <t xml:space="preserve"> كوبانات قسيمة شراء</t>
  </si>
  <si>
    <t xml:space="preserve"> فرص العمل</t>
  </si>
  <si>
    <t>حصل على نوع مساعدة واحدة على الاقل</t>
  </si>
  <si>
    <t>Received At least one Type of Assistance</t>
  </si>
  <si>
    <t>التدابير او الإجراءات</t>
  </si>
  <si>
    <t xml:space="preserve">Measures or Procedures </t>
  </si>
  <si>
    <t>توفير مساعدات نقدية للأسرة</t>
  </si>
  <si>
    <t>Removing lockdown and lifting the restrictions imposed on movement</t>
  </si>
  <si>
    <t>Place of the infection with the Covid-19 virus</t>
  </si>
  <si>
    <t>Work</t>
  </si>
  <si>
    <t xml:space="preserve">Wedding party /funeral </t>
  </si>
  <si>
    <t>School / University</t>
  </si>
  <si>
    <t>Café</t>
  </si>
  <si>
    <t>مدى الموافقة على تلقي مطعوم كوفيد -19</t>
  </si>
  <si>
    <t>Completely agree</t>
  </si>
  <si>
    <t xml:space="preserve">Agree    </t>
  </si>
  <si>
    <t>Neutral/no opinion</t>
  </si>
  <si>
    <t>Disagree</t>
  </si>
  <si>
    <t>Completely disagree</t>
  </si>
  <si>
    <t>Completion of homework assigned by teachers</t>
  </si>
  <si>
    <t>Watching educational TV program broadcast by the Ministry of Education</t>
  </si>
  <si>
    <t>Watching educational TV program broadcast other than Palestine Educational Channel</t>
  </si>
  <si>
    <t>Watching the Ministry of Education channel on YouTube</t>
  </si>
  <si>
    <t>Using the e-learning platform of the Ministry of Education</t>
  </si>
  <si>
    <t>Watching the lessons on the Facebook pages of the Ministry of Education</t>
  </si>
  <si>
    <t>Using UNRWA e-learning platform</t>
  </si>
  <si>
    <t>Using e-learning platforms at private schools</t>
  </si>
  <si>
    <t>Mess inside the house</t>
  </si>
  <si>
    <t>Poor health or disability of the children</t>
  </si>
  <si>
    <t>Violence inside the home</t>
  </si>
  <si>
    <t>Children had to work during this period to help their families</t>
  </si>
  <si>
    <t>Schools are partially closed due to the pandemic</t>
  </si>
  <si>
    <t>Concerns about COVID-19</t>
  </si>
  <si>
    <t>Electricity is not available at home</t>
  </si>
  <si>
    <t>Internet is not available at home or available, but not enough</t>
  </si>
  <si>
    <t>Absence of needed devices (laptop, desktop, or tablet pc) at home or available but not enough</t>
  </si>
  <si>
    <t>Parents are unaware of these educational activities</t>
  </si>
  <si>
    <t>Parents are unable or unwilling to support their children to participate in these educational activities</t>
  </si>
  <si>
    <t>Children are not ready to participate in these educational activities</t>
  </si>
  <si>
    <t>Face to face</t>
  </si>
  <si>
    <t>Telephone (landline or mobile)</t>
  </si>
  <si>
    <t>Electronic means and social communication</t>
  </si>
  <si>
    <t>Daily</t>
  </si>
  <si>
    <t>Weekly</t>
  </si>
  <si>
    <t>Monthly</t>
  </si>
  <si>
    <t>Period</t>
  </si>
  <si>
    <t>الدورية</t>
  </si>
  <si>
    <t xml:space="preserve">Nature of educational activities </t>
  </si>
  <si>
    <t>طبيعة الأنشطة التعليمية</t>
  </si>
  <si>
    <t>Attending lectures virtually via communication means</t>
  </si>
  <si>
    <t>Taking exams virtually via communication means or e-mail</t>
  </si>
  <si>
    <t>Using the Portal of the educational institution to obtain educational links or educational resources</t>
  </si>
  <si>
    <t>Using the educational institution’s Facebook pages to obtain educational links or educational resources</t>
  </si>
  <si>
    <t>Evaluation</t>
  </si>
  <si>
    <t>التقييم</t>
  </si>
  <si>
    <t>It can withstand regardless of the length of time period</t>
  </si>
  <si>
    <t>About one year</t>
  </si>
  <si>
    <t>For several months only</t>
  </si>
  <si>
    <t>It can hardly manage its own requirements and needs</t>
  </si>
  <si>
    <t>We are suffering from a critical financial situation and we do not know how to survive</t>
  </si>
  <si>
    <t>المدة</t>
  </si>
  <si>
    <t>Ability to pay the electricity bill last month</t>
  </si>
  <si>
    <t>Food Insecurity</t>
  </si>
  <si>
    <t>No food insecurity</t>
  </si>
  <si>
    <t>Mild food insecurity</t>
  </si>
  <si>
    <t>Moderate food insecurity</t>
  </si>
  <si>
    <t>Severe food insecurity</t>
  </si>
  <si>
    <t>التعرض للتنمر عند الإصابة</t>
  </si>
  <si>
    <t>Exposed to bullying when infected</t>
  </si>
  <si>
    <t>Visiting family/ friends</t>
  </si>
  <si>
    <t>حفلة زفاف/ بيت عزاء</t>
  </si>
  <si>
    <t>الحكومة</t>
  </si>
  <si>
    <t xml:space="preserve">المنظمات الاهلية </t>
  </si>
  <si>
    <t>NGO</t>
  </si>
  <si>
    <t>Government</t>
  </si>
  <si>
    <t>Participated in educational activities (Remote/ Online Education)</t>
  </si>
  <si>
    <t xml:space="preserve"> </t>
  </si>
  <si>
    <t>Don't know</t>
  </si>
  <si>
    <t>التدابير المتخذة حالة الإصابة بفايروس كوفيد - 19</t>
  </si>
  <si>
    <t>The measures which taken due to infection with COVID-19</t>
  </si>
  <si>
    <t xml:space="preserve">Approval of the receipt of Covid-19 vaccine </t>
  </si>
  <si>
    <t>Don't know / No answer</t>
  </si>
  <si>
    <t>Only, taking vitamins/ antibiotics, without visiting any health center</t>
  </si>
  <si>
    <t>جدول 9: التوزيع النسبي للمعيلين الرئيسين للأسر في فلسطين حسب الخصائص الخلفية وطبيعة دوام  (حزيران - كانون أول)، 2020</t>
  </si>
  <si>
    <t xml:space="preserve">Table 9: Percentage Distribution of Household's Main Income Earners in Palestine by Background Characteristics and the Nature of the Work 
(June - December), 2020 </t>
  </si>
  <si>
    <t xml:space="preserve">Table 8: Percentage Distribution of Working and Stopped Working Household's Main Income Earners in Palestine by Background Characteristics and sector of work  
(June - December), 2020 </t>
  </si>
  <si>
    <t>جدول 8: التوزيع النسبي للمعيلين الرئيسين للأسر العاملين والمتوقفين عن العمل في فلسطين حسب الخصائص الخلفية وقطاع العمل (حزيران - كانون أول)، 2020</t>
  </si>
  <si>
    <t>جدول 7: التوزيع النسبي للمعيلين الرئيسين للأسر العاملين والمتوقفين عن العمل في فلسطين حسب الخصائص الخلفية ومكان العمل الرئيسي  (حزيران - كانون أول)، 2020</t>
  </si>
  <si>
    <t xml:space="preserve">Table 7: Percentage Distribution of Working and Stopped Working Household's Main Income Earners in Palestine by Background Characteristics and Place of Main Work 
(June - December), 2020 </t>
  </si>
  <si>
    <t>جدول 6: التوزيع النسبي للمعيلين الرئيسين للأسر العاملين والمتوقفين عن العمل في فلسطين حسب الخصائص الخلفية والحالة العملية (حزيران - كانون أول)، 2020</t>
  </si>
  <si>
    <t xml:space="preserve">Table 6: Percentage Distribution of Working and Stopped Working Household's Main Income Earners in Palestine by Background Characteristics and the Employment Status   (June - December), 2020 </t>
  </si>
  <si>
    <t>جدول 5: التوزيع النسبي للمعيلين الرئيسين للأسر العاملين والمتوقفين عن العمل في فلسطين حسب الخصائص الخلفية والنشاط الاقتصادي  (حزيران - كانون أول)، 2020</t>
  </si>
  <si>
    <t xml:space="preserve">Table 5: Percentage Distribution of Working and Stopped Working Household's Main Income Earners in Palestine by Background Characteristics and Economic Activity  (June - December), 2020 </t>
  </si>
  <si>
    <t>جدول 4: التوزيع النسبي للمعيلين الرئيسين للأسر الغائبين عن العمل  في فلسطين حسب الخصائص الخلفية والسبب الرئيسي للغياب عن العمل  (حزيران - كانون أول)، 2020</t>
  </si>
  <si>
    <t xml:space="preserve">Table 4: Percentage Distribution of Absent Household's Main Income Earners in Palestine by Background Characteristics and Main Reason for Work Absence  (June - December), 2020 </t>
  </si>
  <si>
    <t>جدول 3: التوزيع النسبي للمعيلين الرئيسين للأسر العاملين في فلسطين حسب الخصائص الخلفية وواقع العاملين  (حزيران - كانون أول)، 2020</t>
  </si>
  <si>
    <t xml:space="preserve">Table 3: Percentage Distribution of  Household's Main Income Earners Working in Palestine by Background Characteristics and Reality of Worker  (June - December), 2020 </t>
  </si>
  <si>
    <t>جدول 2: التوزيع النسبي للمعيلين الرئيسين للأسر المتوقفين عن العمل في فلسطين حسب الخصائص الخلفية والسبب الرئيسي للتوقف عن العمل  (حزيران - كانون أول)، 2020</t>
  </si>
  <si>
    <t xml:space="preserve">Table 2: Percentage Distribution of Household's Main Income Earners Who Stopped Working in Palestine by Background Characteristics and Main Reason of Stop Working  (June - December), 2020 </t>
  </si>
  <si>
    <t>جدول 1: التوزيع النسبي للمعيلين الرئيسين للأسر في فلسطين حسب الخصائص الخلفية وواقع العمل  (حزيران - كانون أول)، 2020</t>
  </si>
  <si>
    <t xml:space="preserve">Table 1: Percentage Distribution of Household's Main Income Earners in Palestine by Background Characteristics  and the Reality of Work  (June - December), 2020 </t>
  </si>
  <si>
    <t>جدول 10: التوزيع النسبي للمعيلين الرئيسين للأسر في فلسطين حسب الخصائص الخلفية وساعات العمل المعتادة  وسبب الاختلاف بساعات العمل الاعتيادية (حزيران - كانون أول)، 2020</t>
  </si>
  <si>
    <t xml:space="preserve">Table 10: Percentage Distribution of Household's Main Income Earners in Palestine by Background Characteristics , Usual Working Hours and the Reason for the Difference in the Usual Working Hours (June - December), 2020 </t>
  </si>
  <si>
    <t>جدول 11: التوزيع النسبي للمعيلين الرئيسين للأسر في فلسطين حسب الخصائص الخلفية وتأثر الأجور  (حزيران - كانون أول)، 2020</t>
  </si>
  <si>
    <t xml:space="preserve">Table 11: Percentage Distribution of Household's Main Income Earners in Palestine by Background Characteristics and the Affected on Wages  (June - December), 2020 </t>
  </si>
  <si>
    <t>جدول 16: نسبة الاسر في فلسطين التي كانت محتاجة للخدمات الصحية وتمكنت من الوصول اليها  حسب الخصائص الخلفية ونوع الخدمة الصحية (حزيران - كانون أول)، 2020</t>
  </si>
  <si>
    <t xml:space="preserve">Table 16: Percentage of Households in Palestine Who Needed Health Services and Were Reachable by Background Characteristics and Type of Health Service (June - December), 2020 </t>
  </si>
  <si>
    <t xml:space="preserve">Table 17: Percentage of Households in Palestine Who Needed Health Services and Were Reachable by Background Characteristics, The sector that provided the health service  and Evaluate the sectors that provided the health service (June - December), 2020 </t>
  </si>
  <si>
    <t>جدول 17: نسبة الاسر في فلسطين التي كانت محتاجة للخدمات الصحية وتمكنت من الوصول اليها  حسب الخصائص الخلفية والقطاع الذي حصلت من خلاله على الخدمة الصحية وتقييم هذا القطاعات التي قدمت الخدمات الصحية (حزيران - كانون أول)، 2020</t>
  </si>
  <si>
    <t xml:space="preserve">Table 18: Percentage Distribution of Households in Palestine Who were Unable to Reach the Needed Health Service by Background Characteristics and Main Reason Behind Not Receiving the Service  (June - December), 2020 </t>
  </si>
  <si>
    <t>جدول 18: نسبة الاسر في فلسطين التي لم تتمكن من الحصول على الخدمات الصحية التي تحتاج اليها حسب الخصائص الخلفية والسبب الرئيسي الذي منعها من الحصول على الخدمة الصحية  (حزيران - كانون أول)، 2020</t>
  </si>
  <si>
    <t xml:space="preserve">Table 19: Percentage Distribution of Households in Palestine by Background Characteristics, worried about being infected with COVID-19, infected with COVID-19 and Exposed to any kind of bullying when infected with COVID-19  (June - December), 2020 </t>
  </si>
  <si>
    <t>جدول 20: توزيع نسبي للاسر في فلسطين حسب الخصائص الخلفية والإجراءات الوقائية الصحية للحد من الاصابة بفايروس كوفيد - 19 (كورونا) (حزيران - كانون أول)، 2020</t>
  </si>
  <si>
    <t xml:space="preserve">Table 20: Percentage Distribution of Households in Palestine by Background Characteristics and the Health Preventive Measures to Reduce Infection with Covid-19 Virus (Corona) (June - December), 2020 </t>
  </si>
  <si>
    <t>جدول 21: نسبة الاسر في فلسطين التي أصيب أحد أفراد الاسرة  بفايروس كوفيد -19 (كورونا) حسب الخصائص الخلفية والتدابير المتخذة حالة الإصابة بفايروس كوفيد - 19 (حزيران - كانون أول)، 2020</t>
  </si>
  <si>
    <t xml:space="preserve">Table 21: Percentage Distribution of Households in Palestine whose Households member has infected the Covid-19 virus (Corona) by Background Characteristics and The Measures Which Taken Due to Infection with COVID-19  (June - December), 2020 </t>
  </si>
  <si>
    <t>جدول 22: نسبة الاسر في فلسطين التي أصيب أحد أفراد الاسرة  بفايروس كوفيد -19 (كورونا) حسب الخصائص الخلفية ومكان الإصابة بفايروس كوفيد - 19 (حزيران - كانون أول)، 2020</t>
  </si>
  <si>
    <t xml:space="preserve">Table 22: Percentage Distribution of Households in Palestine whose Households member has infected the Covid-19 virus (Corona) by Background Characteristics and Place of the Infection With the Covid-19 Virus  (June - December), 2020 </t>
  </si>
  <si>
    <t xml:space="preserve"> جدول 23: توزيع نسبي للاسر  في فلسطين  حسب الخصائص الخلفية ومدى الموافقة على تلقي مطعوم كوفيد -19 (حزيران - كانون أول)، 2020</t>
  </si>
  <si>
    <t xml:space="preserve">Table 23: Percentage Distribution of Households in Palestine by Background Characteristics and Approval of the Receipt of Covid-19 Vaccine   (June - December), 2020 </t>
  </si>
  <si>
    <t xml:space="preserve">Table 36: Percentage of Households in Palestine Who were Benefiting from Social Protection Programs and whether the Received Aid was effected by Movement Restrictions of Covid-19 Pandemic by Background Characteristics (June - December), 2020 </t>
  </si>
  <si>
    <t>جدول 12: التوزيع النسبي للمعيلين الرئيسين للأسر (أصحاب العمل أو يعملون لحسابهم) في فلسطين حسب الخصائص الخلفية وتأثر العمل  (حزيران - كانون أول)، 2020</t>
  </si>
  <si>
    <t xml:space="preserve">Table 12: Percentage Distribution of Household's Main Income Earners (Employers or Self-employed) in Palestine by Background Characteristics and  Work  Affected  (June - December), 2020 </t>
  </si>
  <si>
    <t>جدول 13: التوزيع النسبي للمعيلين الرئيسين للأسر (أصحاب العمل أو يعملون لحسابهم) في فلسطين حسب الخصائص الخلفية والتعطل عن العمل  (حزيران - كانون أول)، 2020</t>
  </si>
  <si>
    <t xml:space="preserve">Table 13: Percentage Distribution of Household's Main Income Earners (Employers or Self-employed) in Palestine by Background Characteristics and  Unemployment  (June - December), 2020 </t>
  </si>
  <si>
    <t>جدول 14: التوزيع النسبي للمعيلين الرئيسين للأسر (أصحاب العمل أو يعملون لحسابهم) في فلسطين حسب الخصائص الخلفية ومدة التعطل عن العمل  (حزيران - كانون أول)، 2020</t>
  </si>
  <si>
    <t xml:space="preserve">Table 14: Percentage Distribution of Household's Main Income Earners (Employers or Self-employed) in Palestine by Background Characteristics and  Duration of Unemployment  (June - December), 2020 </t>
  </si>
  <si>
    <t>جدول 15: التوزيع النسبي للمعيلين الرئيسين للأسر (أصحاب العمل أو يعملون لحسابهم) في فلسطين حسب الخصائص الخلفية وسبب التعطل عن العمل  (حزيران - كانون أول)، 2020</t>
  </si>
  <si>
    <t xml:space="preserve">Table 15: Percentage Distribution of Household's Main Income Earners (Employers or Self-employed) in Palestine by Background Characteristics and  Reason for the Unemployment   (June - December), 2020 </t>
  </si>
  <si>
    <t>التواجد في مكان العمل بشكل دائم</t>
  </si>
  <si>
    <t>Duration of Unemployment (Weeks)</t>
  </si>
  <si>
    <t>جدول 24: التوزيع النسبي للاسر في فلسطين التي شارك أطفالها (4-18 سنة) في أنشطة تعليمية عن بعد حسب الخصائص الخلفية وتقييمهم للانشطة التعليمية (حزيران - كانون أول)، 2020</t>
  </si>
  <si>
    <t xml:space="preserve">Table 24: Percentage Distribution of Households in Palestine Who's Children (4-18 years) Participated in Educational Activities (Remote/Online Education) by Background Characteristics  and Their Evaluation of Educational Activities (June - December), 2020 </t>
  </si>
  <si>
    <t>جدول 25: نسبة الاسر في فلسطين التي لم يشارك أطفالها (4-18 سنة) في أنشطة تعليمية عن بعد حسب الخصائص الخلفية والسبب من عدم المشاركة (حزيران - كانون أول)، 2020</t>
  </si>
  <si>
    <t>جدول 26: نسبة الاسر في فلسطين والتي تواصلت مع المدرسين حسب الخصائص الخلفية واستخدام طرق التواصل مع المدرسين ودورية التواصل  (حزيران - كانون أول)، 2020</t>
  </si>
  <si>
    <t xml:space="preserve">Table 26: Percentage of Households in Palestine that communicated with teachers by Background Characteristics, Use Ways of Communication and  Period of  Communication (June - December), 2020 </t>
  </si>
  <si>
    <t>جدول 27: نسبة الاسر في فلسطين التي أفرادها منتسبين لمؤسسات التعليم العالي حسب الخصائص الخلفية وتقييمهم للانشطة التعليمية (حزيران - كانون أول)، 2020</t>
  </si>
  <si>
    <t xml:space="preserve">Table 27: Percentage of Households in Palestine Who's members enrolled in Higher Education Institutions by Background Characteristics  and Their Evaluation of Educational Activities (June - December), 2020 </t>
  </si>
  <si>
    <t>جدول 28: التوزيع النسبي للأسر في فلسطين حسب الخصائص الخلفية وتقييمها لدخلها الشهري من كافة المصادر مقارنة مع فترة ما قبل ظهور جائحة كورونا (حزيران - كانون أول)، 2020</t>
  </si>
  <si>
    <t>Table 28: Percentage Distribution of Households in Palestine by Background Characteristics and  Evaluated monthly income from all sources, Compared with the Period Before the Appearance of COVID-19 Pandemic (June - December) 2020</t>
  </si>
  <si>
    <t>جدول 29: التوزيع النسبي للاسر في فلسطين حسب الخصائص الخلفية وتوفر مصادر دخل لتغطية نفقات الاسرة  (حزيران - كانون أول)، 2020</t>
  </si>
  <si>
    <t xml:space="preserve">Table 29: Percentage Distribution of Households in Palestine by Background Characteristics and Availability of Income Sources to Cover Household Expenses (June - December), 2020 </t>
  </si>
  <si>
    <t>جدول 30: التوزيع النسبي للاسر في فلسطين حسب الخصائص الخلفية والمدة التي تستطيع بها الأسرة تغطية نفقاتها كالمعتاد قبل البحث عن مصادر دخل أخرى في ظل استمرار الوضع على ما هو عليه، وعدم تحسن الأوضاع بظل انتشار فيروس كورونا، (حزيران - كانون أول)، 2020</t>
  </si>
  <si>
    <t xml:space="preserve">Table 30: Percentage Distribution of Households in Palestine by Background Characteristics and The Period in Which the Households Can Cover the Usual Expenditures Before Looking For Alternative Income Sources In Light of the Current Situation, as Well as the Fact that the Situation Isn't Getting Better Due to COVID-19 Pandemic  (June - December), 2020 </t>
  </si>
  <si>
    <t>جدول 31: التوزيع النسبي للاسر في فلسطين حسب الخصائص الخلفية وتوفر مصادر الدخل الكافية لدى الاسر لدفع بدل قيمة الايجار للمسكن  والتمكن من دفع فاتورة الكهرباء (حزيران - كانون أول)، 2020</t>
  </si>
  <si>
    <t xml:space="preserve">Table 31: Percentage Distribution of Households in Palestine by Background Characteristics, Availability of Enough Income Resources for the Household to Pay Rent and Ability to Pay the Electricity Bill   (June - December), 2020 </t>
  </si>
  <si>
    <t>جدول 32: نسبة الاسر في فلسطين التي شعرت بانعدام الأمن الغذائي حسب الخصائص الخلفية  (حزيران - كانون أول)، 2020</t>
  </si>
  <si>
    <t xml:space="preserve">Table 32: Percentage of Households in Palestine Who Felt Food Insecurity by Background Characteristics (June - December), 2020 </t>
  </si>
  <si>
    <t>جدول 33: التوزيع النسبي للاسر في فلسطين التي شعرت بانعدام الأمن الغذائي حسب الخصائص الخلفية ومستوى انعدام الامن الغذائي  (حزيران - كانون أول)، 2020</t>
  </si>
  <si>
    <t xml:space="preserve">Table 33: Percentage of Households in Palestine Who Felt Food Insecurity by Background Characteristics  and the Level of Food Insecurity (June - December), 2020 </t>
  </si>
  <si>
    <t>جدول 34: التوزيع النسبي للأسر في فلسطين حسب الخصائص الخلفية وتقييمها لنفقات الاسرة الشهرية على المواد الغذائية مقارنة مع فترة ما قبل ظهور جائحة كورونا (حزيران - كانون أول)، 2020</t>
  </si>
  <si>
    <t>جدول 35: نسبة الاسر في فلسطين المستفيدة من برامج الحماية الاجتماعية وتاثر المساعدات التي تلقتها بالقيود على الحركة التي نتجت عن جائحة كوفيد-19  حسب الخصائص الخلفية وبرنامج الحماية الاجتماعية (حزيران - كانون أول)، 2020</t>
  </si>
  <si>
    <t xml:space="preserve">Table 38: Percentage Distribution of Households in Palestine According to their Opinions on Priorities and Measurements that the Government Should Take to Limit the Impact of the COVID - 19 on Households by Background Characteristics (June - December), 2020 </t>
  </si>
  <si>
    <t>جدول 38: التوزيع النسبي للأسر في فلسطين وفقاً لوجهة نظرهم حول التدابير أو الإجراءات الواجب على الحكومة القيام بها للحد من تأثير فيروس كوفيد 19 على الأسر  حسب الخصائص الخلفية، (حزيران - كانون أول)، 2020</t>
  </si>
  <si>
    <t>جدول 37: التوزيع النسبي للأسر في فلسطين غير المستفيدة من برامج الحماية الاجتماعية ونتيجة لحالة الطوارئ (جانحة كورونا) حصلت على نوع مساعدة واحدة على الاقل حسب الخصائص الخلفية  (حزيران - كانون أول)، 2020</t>
  </si>
  <si>
    <t xml:space="preserve">Table 37: Percentage Distribution of Households in Palestine Who are Not Benefiting from Social Protection Programs and Received At least one Type of Assistance as a Result of State of emergency (Corona pandemic) by Background Characteristics  (June - December), 2020 </t>
  </si>
  <si>
    <t>جدول 36: نسبة الاسر في فلسطين المستفيدة من برامج الحماية الاجتماعية وحصلت على مساعدة/ كمية إضافية علاوة على ما يتم الحصول عليه عادة نتيجة جائحة كوفيد-19 حسب الخصائص وبرنامج الحماية الاجتماعية
(حزيران - كانون أول)، 2020</t>
  </si>
  <si>
    <t xml:space="preserve">Table 36: Percentage of Households in Palestine Who were Benefiting from Social Protection Programs and Received Additional Assistance/Quantity in Addition to what they usually obtained as a Result of Covid-19 Pandemic by Background Characteristics and Type of Social Protection Programs  (June - December), 2020 </t>
  </si>
  <si>
    <t>نفس التجمع</t>
  </si>
  <si>
    <t>Same locality</t>
  </si>
  <si>
    <t>Medicines/ vaccines run out in health facilities</t>
  </si>
  <si>
    <t>Healthcare centres/ hospitals did not receive patients</t>
  </si>
  <si>
    <t>المشاركة
Participation</t>
  </si>
  <si>
    <t xml:space="preserve">تلقي الدروس عبر وسائل التواصل عن بعد التابعة لوزارة التربية والتعليم </t>
  </si>
  <si>
    <t>Receiving lessons via remote communication means of the Ministry of Education</t>
  </si>
  <si>
    <t>Table 34: Percentage Distribution of Households in Palestine by Background Characteristics and  Evaluated expenditures on food supplies, Compared with the Period Before the Appearance of COVID-19 Pandemic (June - December) 2020</t>
  </si>
  <si>
    <t>توفير كوبونات طعام/ طرود غذائية/ قسائم شرائية</t>
  </si>
  <si>
    <t>جدول 19: توزيع نسبي للاسر في فلسطين حسب الخصائص الخلفية ومدى القلق من الإصابة بفايروس كوفيد - 19 ووجود إصابة لدى الاسرة منذ ظهور الجائحة وتعرض فرد الاسرة المصاب لأي نوع من أنواع التنمر (حزيران - كانون أول)، 2020</t>
  </si>
  <si>
    <t>Attending school or kindergarten 
(face-to-face education)</t>
  </si>
  <si>
    <t xml:space="preserve">Table 25: Percentage of Households in Palestine Who's Children (4-18 years) Did Not Participate in Educational Activities by Background Characteristics and The Reason for Not Participating  (June - December), 2020 </t>
  </si>
  <si>
    <t>رعاية الأم ما قبل الولادة</t>
  </si>
  <si>
    <t>رعاية الأم ما بعد الولادة</t>
  </si>
  <si>
    <t>العلاج/ رعاية الحالات الصحية غير المزمنة</t>
  </si>
  <si>
    <t>خدمات الصحة الانجابية</t>
  </si>
  <si>
    <t>العلاج أو الرعاية للمعاقين</t>
  </si>
  <si>
    <t>Antenatal care</t>
  </si>
  <si>
    <t>Post-natal care</t>
  </si>
  <si>
    <t>Immunization</t>
  </si>
  <si>
    <t>Treatment\ care of chronic diseases</t>
  </si>
  <si>
    <t>Treatment\care of non-chronic health conditions</t>
  </si>
  <si>
    <t>Reproductive health care</t>
  </si>
  <si>
    <t>Treatment or care of the disabled</t>
  </si>
  <si>
    <t>Buying Medicine\ Antibiotics</t>
  </si>
  <si>
    <t>شراء الأدوية/  المضادات الحيوية</t>
  </si>
  <si>
    <t>*أخرى تشمل: الخوف من مغادرة المنزل (خوفا من التقاط العدوى)  وعدم الحاجة للعمل وعدم توفر مدخلات الانتاج والتقاعد</t>
  </si>
  <si>
    <t xml:space="preserve">*Others includes:  Fear of leaving home (fear of getting infected), No need to work, Unavailability of production inputs, Retired </t>
  </si>
  <si>
    <t>*أخرى تشمل: الخوف من مغادرة المنزل (خوفا من التقاط العدوى) وعدم الحاجة للعمل وعدم توفر مدخلات الإنتاج وإجازة/ عطلة والتزامات عائلية وطبيعة العمل موسمي واجازة دراسية ولم يستطع ايجاد فرصة عمل ولا يتوفر فرص عمل واغلاق المنشأة</t>
  </si>
  <si>
    <t>*Others includes:  Fear of leaving home (fear of getting infected), No need to work, Unavailability of production inputs,Vacation / holiday , Family commitments, Seasonality, Academic leave, could not find a job opportunity, There are no job opportunities, Closure of the establishment</t>
  </si>
  <si>
    <t xml:space="preserve">Israeli restriction of movement </t>
  </si>
  <si>
    <t>طبيعة الدوام</t>
  </si>
  <si>
    <t>%</t>
  </si>
  <si>
    <t>Evaluation of the sectors that provided the health service</t>
  </si>
  <si>
    <r>
      <t xml:space="preserve">عدم المشاركة في أنشطة تعليمية عن بعد
</t>
    </r>
    <r>
      <rPr>
        <b/>
        <sz val="8"/>
        <color indexed="8"/>
        <rFont val="Arial"/>
        <family val="2"/>
      </rPr>
      <t>Did Not Participate in educational activities (Remote/ Online Education)</t>
    </r>
  </si>
  <si>
    <r>
      <t>*Others include</t>
    </r>
    <r>
      <rPr>
        <sz val="8"/>
        <color rgb="FF000000"/>
        <rFont val="Times New Roman"/>
        <family val="1"/>
      </rPr>
      <t xml:space="preserve"> soft loans to ensure the continuity and recovery of household business, </t>
    </r>
    <r>
      <rPr>
        <sz val="8"/>
        <color theme="1"/>
        <rFont val="Times New Roman"/>
        <family val="1"/>
      </rPr>
      <t>providing production inputs (agricultural / non-agricultural) in addition to others measures and procedures</t>
    </r>
    <r>
      <rPr>
        <sz val="8"/>
        <color rgb="FF000000"/>
        <rFont val="Times New Roman"/>
        <family val="1"/>
      </rPr>
      <t>.</t>
    </r>
  </si>
  <si>
    <t xml:space="preserve">  *أخرى تشمل: قروض ميسرة لضمان استمرارية وتعافي مشروع الأسرة، وتوفير مدخلات الانتاج (الزراعية/غير الزراعية) إضافة الى تدابير واجراءات أخرى</t>
  </si>
  <si>
    <t>جدول 1: التوزيع النسبي للمعيلين الرئيسين حسب الخصائص الخلفية وواقع العمل، فلسطين (حزيران - كانون أول)، 2020</t>
  </si>
  <si>
    <t>جدول 2: التوزيع النسبي للمعيلين الرئيسين المتوقفين عن العمل حسب الخصائص الخلفية والسبب الرئيسي للتوقف عن العمل، فلسطين (حزيران - كانون أول)، 2020</t>
  </si>
  <si>
    <t>(تابع) جدول 2: التوزيع النسبي للمعيلين الرئيسين المتوقفين عن العمل حسب الخصائص الخلفية والسبب الرئيسي للتوقف عن العمل، فلسطين (حزيران - كانون أول)، 2020</t>
  </si>
  <si>
    <t>جدول 3: التوزيع النسبي للمعيلين الرئيسين العاملين حسب الخصائص الخلفية وواقع العاملين، فلسطين (حزيران - كانون أول)، 2020</t>
  </si>
  <si>
    <t>جدول 4: التوزيع النسبي للمعيلين الرئيسين الغائبين عن العمل حسب الخصائص الخلفية والسبب الرئيسي للغياب عن العمل، فلسطين (حزيران - كانون أول)، 2020</t>
  </si>
  <si>
    <t>جدول 5: التوزيع النسبي للمعيلين الرئيسين العاملين والمتوقفين عن العمل حسب الخصائص الخلفية والنشاط الاقتصادي، فلسطين (حزيران - كانون أول)، 2020</t>
  </si>
  <si>
    <t>جدول 6: التوزيع النسبي للمعيلين الرئيسين العاملين والمتوقفين عن العمل حسب الخصائص الخلفية والحالة العملية، فلسطين (حزيران - كانون أول)، 2020</t>
  </si>
  <si>
    <t>جدول 7: التوزيع النسبي للمعيلين الرئيسين العاملين والمتوقفين عن العمل حسب الخصائص الخلفية ومكان العمل الرئيسي، فلسطين (حزيران - كانون أول)، 2020</t>
  </si>
  <si>
    <t>جدول 8: التوزيع النسبي للمعيلين الرئيسين العاملين والمتوقفين عن العمل حسب الخصائص الخلفية وقطاع العمل، فلسطين (حزيران - كانون أول)، 2020</t>
  </si>
  <si>
    <t>جدول 9: التوزيع النسبي للمعيلين الرئيسين في فلسطين حسب الخصائص الخلفية وطبيعة الدوام، فلسطين (حزيران - كانون أول)، 2020</t>
  </si>
  <si>
    <t>جدول 10: التوزيع النسبي للمعيلين الرئيسين حسب الخصائص الخلفية وساعات العمل المعتادة  وسبب الاختلاف بساعات العمل الاعتيادية، فلسطين (حزيران - كانون أول)، 2020</t>
  </si>
  <si>
    <t>جدول 12: التوزيع النسبي للمعيلين الرئيسين (أصحاب العمل أو يعملون لحسابهم) حسب الخصائص الخلفية وتأثر العمل، فلسطين (حزيران - كانون أول)، 2020</t>
  </si>
  <si>
    <t>جدول 13: التوزيع النسبي للمعيلين الرئيسين (أصحاب العمل أو يعملون لحسابهم) حسب الخصائص الخلفية والتعطل عن العمل، فلسطين (حزيران - كانون أول)، 2020</t>
  </si>
  <si>
    <t>جدول 14: التوزيع النسبي للمعيلين الرئيسين (أصحاب العمل أو يعملون لحسابهم) حسب الخصائص الخلفية ومدة التعطل عن العمل، فلسطين (حزيران - كانون أول)، 2020</t>
  </si>
  <si>
    <t>جدول 15: التوزيع النسبي للمعيلين الرئيسين (أصحاب العمل أو يعملون لحسابهم) حسب الخصائص الخلفية وسبب التعطل عن العمل، فلسطين (حزيران - كانون أول)، 2020</t>
  </si>
  <si>
    <t>جدول 16: نسبة الاسر التي كانت محتاجة للخدمات الصحية وتمكنت من الوصول اليها  حسب الخصائص الخلفية ونوع الخدمة الصحية، فلسطين (حزيران - كانون أول)، 2020</t>
  </si>
  <si>
    <t>جدول 17: نسبة الاسر التي كانت محتاجة للخدمات الصحية وتمكنت من الوصول اليها  حسب الخصائص الخلفية والقطاع الذي حصلت من خلاله على الخدمة الصحية وتقييم هذه القطاعات، فلسطين 
(حزيران - كانون أول)، 2020</t>
  </si>
  <si>
    <t>جدول 18: نسبة الاسر التي لم تتمكن من الحصول على الخدمات الصحية التي تحتاج اليها حسب الخصائص الخلفية والسبب الرئيسي الذي منعها من الحصول على الخدمة الصحية، فلسطين 
(حزيران - كانون أول)، 2020</t>
  </si>
  <si>
    <t>(تابع) جدول 18: نسبة الاسر التي لم تتمكن من الحصول على الخدمات الصحية التي تحتاج اليها حسب الخصائص الخلفية والسبب الرئيسي الذي منعها من الحصول على الخدمة الصحية، فلسطين (حزيران - كانون أول)، 2020</t>
  </si>
  <si>
    <t>جدول 19: التوزيع النسبي للاسر حسب الخصائص الخلفية ومدى القلق من الإصابة بفايروس كوفيد - 19 ووجود إصابة لدى الاسرة منذ ظهور الجائحة وتعرض فرد الاسرة المصاب لأي نوع من أنواع التنمر، فلسطين 
(حزيران - كانون أول)، 2020</t>
  </si>
  <si>
    <t>جدول 20: التوزيع النسبي للاسر حسب الخصائص الخلفية والإجراءات الوقائية الصحية للحد من الاصابة بفايروس كوفيد - 19 (كورونا)، فلسطين (حزيران - كانون أول)، 2020</t>
  </si>
  <si>
    <t>جدول 21: نسبة الاسر التي أصيب أحد أفرادها بفايروس كوفيد -19 (كورونا) حسب الخصائص الخلفية والتدابير المتخذة وقت الإصابة، فلسطين (حزيران - كانون أول)، 2020</t>
  </si>
  <si>
    <t>جدول 22: نسبة الاسر التي أصيب أحد أفرادها بفايروس كوفيد -19 (كورونا) حسب الخصائص الخلفية ومكان الإصابة، فلسطين (حزيران - كانون أول)، 2020</t>
  </si>
  <si>
    <t xml:space="preserve"> جدول 23: التوزيع النسبي للاسر حسب الخصائص الخلفية ومدى الموافقة على تلقي مطعوم كوفيد -19، فلسطين (حزيران - كانون أول)، 2020</t>
  </si>
  <si>
    <t>جدول 24: نسبة الاسر التي شارك أطفالها (4-18) في أنشطة تعليمية عن بعد والتوزيع النسبي للاسر حسب الخصائص الخلفية وتقييمهم للانشطة التعليمية، فلسطين (حزيران - كانون أول)، 2020</t>
  </si>
  <si>
    <t xml:space="preserve">    (تابع) جدول 24:  نسبة الاسر التي شارك أطفالها (4-18) في أنشطة تعليمية عن بعد والتوزيع النسبي للاسر حسب الخصائص الخلفية وتقييمهم للانشطة التعليمية، فلسطين (حزيران - كانون أول)، 2020</t>
  </si>
  <si>
    <t>جدول 25: نسبة الاسر التي لم يشارك أطفالها (4-18 سنة) في أنشطة تعليمية عن بعد حسب الخصائص الخلفية والسبب من عدم المشاركة، فلسطين (حزيران - كانون أول)، 2020</t>
  </si>
  <si>
    <t>(تابع) جدول 25: نسبة الاسر  التي لم يشارك أطفالها (4-18 سنة) في أنشطة تعليمية عن بعد حسب الخصائص الخلفية والسبب من عدم المشاركة، فلسطين (حزيران - كانون أول)، 2020</t>
  </si>
  <si>
    <t>جدول 26: نسبة الاسر التي تواصلت مع المدرسين واستخدام طرق التواصل والتوزيع النسبي للاسر حسب الخصائص الخلفية ودورية التواصل لكل طريقة، فلسطين (حزيران - كانون أول)، 2020</t>
  </si>
  <si>
    <t>جدول 28: التوزيع النسبي للأسر حسب الخصائص الخلفية وتقييمها لدخلها الشهري من كافة المصادر مقارنة مع فترة ما قبل ظهور جائحة كورونا، فلسطين (حزيران - كانون أول)، 2020</t>
  </si>
  <si>
    <t>جدول 29: التوزيع النسبي للاسر حسب الخصائص الخلفية وتوفر مصادر دخل لتغطية نفقات الاسرة، فلسطين (حزيران - كانون أول)، 2020</t>
  </si>
  <si>
    <t>جدول 30: التوزيع النسبي للاسر حسب الخصائص الخلفية والمدة التي تستطيع بها الأسرة تغطية نفقاتها كالمعتاد قبل البحث عن مصادر دخل أخرى في ظل استمرار الوضع على ما هو عليه، وعدم تحسن الأوضاع بظل انتشار فيروس كورونا، فلسطين (حزيران - كانون أول)، 2020</t>
  </si>
  <si>
    <t>جدول 31: التوزيع النسبي للأسر حسب الخصائص الخلفية وتوفر مصادر الدخل الكافية لدى الاسر لدفع بدل قيمة الايجار للمسكن  والتمكن من دفع فاتورة الكهرباء، فلسطين (حزيران - كانون أول)، 2020</t>
  </si>
  <si>
    <t>جدول 32: نسبة الاسر التي شعرت بانعدام الأمن الغذائي حسب الخصائص الخلفية، فلسطين (حزيران - كانون أول)، 2020</t>
  </si>
  <si>
    <t>(تابع) جدول 32: نسبة الاسر التي شعرت بانعدام الأمن الغذائي حسب الخصائص الخلفية، فلسطين (حزيران - كانون أول)، 2020</t>
  </si>
  <si>
    <t>جدول 33: التوزيع النسبي للأسر التي شعرت بانعدام الأمن الغذائي حسب الخصائص الخلفية ومستوى انعدام الامن الغذائي، فلسطين (حزيران - كانون أول)، 2020</t>
  </si>
  <si>
    <t>جدول 34: التوزيع النسبي للأسر حسب الخصائص الخلفية وتقييمها لنفقات الاسرة الشهرية على المواد الغذائية مقارنة مع فترة ما قبل ظهور جائحة كورونا، فلسطين (حزيران - كانون أول)، 2020</t>
  </si>
  <si>
    <t>جدول 35: نسبة الاسر المستفيدة من برامج الحماية الاجتماعية وتأثر المساعدات التي تلقتها بالقيود على الحركة التي نتجت عن جائحة كوفيد-19  حسب الخصائص الخلفية وبرنامج الحماية الاجتماعية، فلسطين 
(حزيران - كانون أول)، 2020</t>
  </si>
  <si>
    <t>(نابع) جدول 35: نسبة الاسر المستفيدة من برامج الحماية الاجتماعية وتأثر المساعدات التي تلقتها بالقيود على الحركة التي نتجت عن جائحة كوفيد-19  حسب الخصائص الخلفية وبرنامج الحماية الاجتماعية، فلسطين (حزيران - كانون أول)، 2020</t>
  </si>
  <si>
    <t>(تابع) جدول 36: نسبة الاسر المستفيدة من برامج الحماية الاجتماعية وحصلت على مساعدة/ كمية إضافية علاوة على ما يتم الحصول عليه عادة نتيجة جائحة كوفيد-19 حسب الخصائص وبرنامج الحماية الاجتماعية، فلسطين (حزيران - كانون أول)، 2020</t>
  </si>
  <si>
    <t>جدول 37: التوزيع النسبي للأسر غير المستفيدة من برامج الحماية الاجتماعية ونتيجة لحالة الطوارئ (جانحة كورونا) حصلت على نوع مساعدة واحدة على الاقل حسب الخصائص الخلفية، فلسطين (حزيران - كانون أول)، 2020</t>
  </si>
  <si>
    <t>جدول 38: التوزيع النسبي للأسر وفقاً لوجهة نظرهم حول التدابير أو الإجراءات الواجب على الحكومة القيام بها للحد من تأثير فيروس كوفيد 19 على الأسر  حسب الخصائص الخلفية، فلسطين (حزيران - كانون أول)، 2020</t>
  </si>
  <si>
    <t>(تابع) جدول 38: التوزيع النسبي للأسر وفقاً لوجهة نظرهم حول التدابير أو الإجراءات الواجب على الحكومة القيام بها للحد من تأثير فيروس كوفيد 19 على الأسر  حسب الخصائص الخلفية، فلسطين (حزيران - كانون أول)، 2020</t>
  </si>
  <si>
    <t xml:space="preserve">(Cont.)Table 38: Percentage Distribution of Households According to their Opinions on Priorities and Measurements that the Government Should Take to Limit the Impact of the COVID-19 on Households by Background Characteristics, Palestine (June - December), 2020 </t>
  </si>
  <si>
    <t xml:space="preserve">Table 38: Percentage Distribution of Households According to their Opinions on Priorities and Measurements that the Government Should Take to Limit the Impact of the COVID-19 on Households by Background Characteristics, Palestine (June - December), 2020 </t>
  </si>
  <si>
    <t xml:space="preserve">Table 37: Percentage Distribution of Households Who are Not Benefiting from Social Protection Programs and Received At least one Type of Assistance as a Result of the Emergency State declared (COVID-19 Pandemic) by Background Characteristics, Palestine 
(June - December), 2020 </t>
  </si>
  <si>
    <t xml:space="preserve">(Cont.) Table 36: Percentage of Households Who were Benefiting from Social Protection Programs and Received Additional Assistance/Quantity in Addition to what they usually obtained as a Result of COVID-19 Pandemic by Background Characteristics and Type of Social Protection Programs, Palestine (June - December), 2020 </t>
  </si>
  <si>
    <t xml:space="preserve">Table 36: Percentage of Households Who were Benefiting from Social Protection Programs and Received Additional Assistance/Quantity in Addition to what they usually obtained as a Result of COVID-19 Pandemic by Background Characteristics and Type of Social Protection Programs, Palestine
(June - December), 2020 </t>
  </si>
  <si>
    <t xml:space="preserve">(Cont.) Table 35: Percentage of Households Who were Benefiting from Social Protection Programs and whether the Received Aid was affected by Movement Restrictions taken against the outbreak  of COVID-19 Pandemic by Background Characteristics, Palestine (June - December), 2020 </t>
  </si>
  <si>
    <t xml:space="preserve">Table 35: Percentage of Households Who were Benefiting from Social Protection Programs and whether the Received Aid was affected by Movement Restrictions taken against the outbreak  of COVID-19 Pandemic by Background Characteristics, Palestine (June - December), 2020 </t>
  </si>
  <si>
    <t xml:space="preserve">Table 34: Percentage Distribution of Households by Background Characteristics and the Evaluation of the Household's expenditures on food supplies, Compared with the Period Before the Outbreak of COVID-19 Pandemic, Palestine (June - December), 2020 </t>
  </si>
  <si>
    <t xml:space="preserve">Table 33: Percentage of Households Who Experienced Food Insecurity by Background Characteristics and the Level of Food Insecurity, Palestine (June - December), 2020 </t>
  </si>
  <si>
    <t xml:space="preserve">(Cont.)Table 32: Percentage of Households  Who Experienced  Food Insecurity by Background Characteristics, Palestine (June - December), 2020 </t>
  </si>
  <si>
    <t xml:space="preserve">Table 32: Percentage of Households Who Experienced  Food Insecurity by Background Characteristics, Palestine (June - December), 2020 </t>
  </si>
  <si>
    <t xml:space="preserve">Table 31: Percentage Distribution of Households by Background Characteristics, Availability of Adequate  Income Resources for the Household to Pay Rent and the Electricity Bill, Palestine (June - December), 2020 </t>
  </si>
  <si>
    <t xml:space="preserve">Table 30: Percentage Distribution of Households by Background Characteristics and the Period in Which the Households Can Cover the Usual Expenditures Before Looking for Alternative Income Sources In Light of the Current Situation, as Well as the Fact that the Situation Isn't Getting Better Due to COVID-19 Pandemic, Palestine (June - December), 2020 </t>
  </si>
  <si>
    <t xml:space="preserve">Table 29: Percentage Distribution of Households by Background Characteristics and Availability of Income Sources to Cover Household Expenses, Palestine (June - December), 2020 </t>
  </si>
  <si>
    <t xml:space="preserve">Table 28: Percentage Distribution of Households by Background Characteristics and the Evaluation of the monthly income from all sources, Compared with the Period Before COVID-19 Pandemic, Palestine (June - December), 2020 </t>
  </si>
  <si>
    <t xml:space="preserve">Table 26: Percentage of Households that Communicated with Teachers and  Use means of Communication, and Percentage Distribution of Households by Background Characteristics and Periodicity of  Each Means of Communication, Palestine (June - December), 2020 </t>
  </si>
  <si>
    <t xml:space="preserve">(Cont.) Table 25: Percentage of Households  Whose Children (4-18 years) Did Not Participate in Educational Activities by Background Characteristics and the Reason behind Not Participating, Palestine (June - December), 2020 </t>
  </si>
  <si>
    <t xml:space="preserve">Table 25: Percentage of Households Whose Children (4-18 years) Did Not Participate in Educational Activities by Background Characteristics and the Reason behind Not Participating, Palestine (June - December), 2020 </t>
  </si>
  <si>
    <t xml:space="preserve">(Cont.) Table 24: Percentage of Households Whose Children (4-18 years) Participated in Educational Activities (Remote/Online Education), Percentage Distribution of Households by Background Characteristics  and their Evaluation of Educational Activities, Palestine (June - December), 2020 </t>
  </si>
  <si>
    <t xml:space="preserve">Table 24: Percentage of Households Whose Children (4-18 years) Participated in Educational Activities (Remote/Online Education), Percentage Distribution of Households by Background Characteristics  and their Evaluation of Educational Activities, Palestine (June - December), 2020 </t>
  </si>
  <si>
    <t xml:space="preserve">Table 23: Percentage Distribution of Households by Background Characteristics and the Acceptance Level of Receiving COVID-19 Vaccine, Palestine (June - December), 2020 </t>
  </si>
  <si>
    <t xml:space="preserve">Table 22: Percentage Distribution of Households whose Households member has infected  with the COVID-19 by Background Characteristics and Place of Infection, Palestine (June - December), 2020 </t>
  </si>
  <si>
    <t xml:space="preserve">Table 21: Percentage Distribution of Households whose Households member was infected with COVID-19 by Background Characteristics and the Measures Taken Due to the Infection, Palestine (June - December), 2020 </t>
  </si>
  <si>
    <t xml:space="preserve">Table 20: Percentage Distribution of Households by Background Characteristics and the Health Preventive Measures to Reduce the Infection with COVID-19, Palestine (June - December), 2020 </t>
  </si>
  <si>
    <t xml:space="preserve">Table 19: Percentage Distribution of Households by Background Characteristics, worried about being infected with COVID-19, infected with COVID-19 and Exposed to any kind of bullying when infected with COVID-19, Palestine (June - December), 2020 </t>
  </si>
  <si>
    <t xml:space="preserve">(Cont.) Table Percentage Distribution of Households Who were Unable to Access the Needed Health Service by Background Characteristics and Main Reason for Not Accessing the Service, Palestine (June - December), 2020 </t>
  </si>
  <si>
    <t xml:space="preserve">Table 18: Percentage Distribution of Households Who were Unable to Access the Needed Health Service by Background Characteristics and Main Reason for Not Accessing the Service, Palestine (June - December), 2020 </t>
  </si>
  <si>
    <t xml:space="preserve">Table 17: Percentage of Households Who Needed Health Services and Accessed them by Background Characteristics, the Sector that Provided the Health Service and Evaluation of the Sectors, Palestine (June - December), 2020 </t>
  </si>
  <si>
    <t xml:space="preserve">Table 16: Percentage of Households Who Needed Health Services and Accessed them by Background Characteristics and Type of Health Service, Palestine (June - December), 2020 </t>
  </si>
  <si>
    <t xml:space="preserve">Table 15: Percentage Distribution of Main Income Earners (Employers or Self-employed) by Background Characteristics and Reason of Unemployment, Palestine (June - December), 2020 </t>
  </si>
  <si>
    <t xml:space="preserve">Table 14: Percentage Distribution of Main Income Earners (Employers or Self-employed) by Background Characteristics and  Duration of Unemployment, Palestine (June - December), 2020 </t>
  </si>
  <si>
    <t xml:space="preserve">Table 13: Percentage Distribution of Main Income Earners (Employers or Self-employed) by Background Characteristics and  Unemployment, Palestine (June - December), 2020 </t>
  </si>
  <si>
    <t xml:space="preserve">Table 12: Percentage Distribution of Main Income Earners (Employers or Self-employed) by Background Characteristics and the Effect on Work, Palestine (June - December), 2020 </t>
  </si>
  <si>
    <t xml:space="preserve">Table 11: Percentage Distribution of Main Income Earners by Background Characteristics and the Effect on Wages, Palestine (June - December), 2020 </t>
  </si>
  <si>
    <t xml:space="preserve">Table 10: Percentage Distribution of Main Income Earners by Background Characteristics, Usual Working Hours and the Reason for the Difference in the Usual Working Hours, Palestine (June - December), 2020 </t>
  </si>
  <si>
    <t xml:space="preserve">Table 9: Percentage Distribution of Main Income Earners by Background Characteristics and the Nature of Work, Palestine (June - December), 2020 </t>
  </si>
  <si>
    <t xml:space="preserve">Table 8: Percentage Distribution of Working and Stopped Working Main Income Earners by Background Characteristics and sector of work, Palestine (June - December), 2020 </t>
  </si>
  <si>
    <t xml:space="preserve">Table 7: Percentage Distribution of Working and Stopped Working Main Income Earners by Background Characteristics and Main Workplace, Palestine (June - December), 2020 </t>
  </si>
  <si>
    <t xml:space="preserve">Table 6: Percentage Distribution of Working and Stopped Working Main Income Earners by Background Characteristics and the Employment Status, Palestine (June - December), 2020 </t>
  </si>
  <si>
    <t xml:space="preserve">Table 5: Percentage Distribution of Working and Stopped Working Main Income Earners by Background Characteristics and Economic Activity, Palestine (June - December), 2020 </t>
  </si>
  <si>
    <t xml:space="preserve">Table 4: Percentage Distribution of Absent Main Income Earners by Background Characteristics and Main Reason of Work Absence, Palestine (June - December), 2020 </t>
  </si>
  <si>
    <t xml:space="preserve">Table 3: Percentage Distribution of Main Income Earners Working by Background Characteristics and Reality of Workers, Palestine
 (June - December), 2020 </t>
  </si>
  <si>
    <t xml:space="preserve">(Cont.) Table 2: Percentage Distribution of Main Income Earners Who Stopped Working by Background Characteristics and Main Reason for Stop Working , Palestine (June - December), 2020 </t>
  </si>
  <si>
    <t xml:space="preserve">Table 2:Percentage Distribution of Main Income Earners Who Stopped Working by Background Characteristics and Main Reason for Stop Working, Palestine (June - December), 2020 </t>
  </si>
  <si>
    <t xml:space="preserve">Table 1: Percentage Distribution of Main Income Earners by Background Characteristics  and the Reality of Work, Palestine 
(June - December), 2020 </t>
  </si>
  <si>
    <t>4-1</t>
  </si>
  <si>
    <t>جدول 11: التوزيع النسبي للمعيلين الرئيسين حسب الخصائص الخلفية وتأثر الأجور، فلسطين (حزيران - كانون أول)، 2020</t>
  </si>
  <si>
    <t>جدول 36: نسبة الاسر المستفيدة من برامج الحماية الاجتماعية وحصلت على مساعدة/ كمية إضافية علاوة على ما يتم الحصول عليه عادة نتيجة جائحة كوفيد-19 حسب الخصائص وبرنامج الحماية الاجتماعية، فلسطين
(حزيران - كانون أول)، 2020</t>
  </si>
  <si>
    <t>مستشفى/ مركز صحي</t>
  </si>
  <si>
    <t>Hospital /health center</t>
  </si>
  <si>
    <t>Once per semesters</t>
  </si>
  <si>
    <t>جدول 27: نسبة الاسر التي أفرادها منتسبين لمؤسسات التعليم العالي والتوزيع النسبي لتقييم الأنشطة التعليمية حسب الخصائص الخلفية وتقييمهم للانشطة التعليمية، فلسطين (حزيران - كانون أول)، 2020</t>
  </si>
  <si>
    <t xml:space="preserve">Table 27: Percentage of Households Whose members are Enrolled in Higher Education Institutions and percentage distribution of the evaluation of educational activities by Background Characteristics and their Evaluation of Educational Activities, Palestine (June - December), 2020 </t>
  </si>
  <si>
    <t>(تابع) جدول 27: نسبة الاسر التي أفرادها منتسبين لمؤسسات التعليم العالي والتوزيع النسبي لتقييم الأنشطة التعليمية حسب الخصائص الخلفية وتقييمهم للانشطة التعليمية، فلسطين (حزيران - كانون أول)، 2020</t>
  </si>
  <si>
    <t xml:space="preserve">(Cont.) Table 27: Percentage of Households Whose members are Enrolled in Higher Education Institutions and percentage distribution of the evaluation of educational activities by Background Characteristics and their Evaluation of Educational Activities, Palestine (June - December), 2020 </t>
  </si>
  <si>
    <t>لا إنعدام للأمن الغذائي</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</si>
</sst>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62" x14ac:knownFonts="1">
    <font>
      <sz val="11"/>
      <color theme="1"/>
      <name val="Arial"/>
      <family val="2"/>
      <charset val="178"/>
      <scheme val="minor"/>
    </font>
    <font>
      <sz val="11"/>
      <color theme="1"/>
      <name val="Arial"/>
      <family val="2"/>
      <scheme val="minor"/>
    </font>
    <font>
      <sz val="11"/>
      <color theme="1"/>
      <name val="Arial"/>
      <family val="2"/>
      <scheme val="minor"/>
    </font>
    <font>
      <sz val="10"/>
      <name val="Times New Roman"/>
      <family val="1"/>
    </font>
    <font>
      <sz val="10"/>
      <name val="Arial"/>
      <family val="2"/>
    </font>
    <font>
      <b/>
      <sz val="11"/>
      <name val="Simplified Arabic"/>
      <family val="1"/>
    </font>
    <font>
      <sz val="11"/>
      <name val="Arial"/>
      <family val="2"/>
      <charset val="178"/>
      <scheme val="minor"/>
    </font>
    <font>
      <b/>
      <sz val="11"/>
      <name val="Arial"/>
      <family val="2"/>
    </font>
    <font>
      <b/>
      <sz val="9"/>
      <name val="Simplified Arabic"/>
      <family val="1"/>
    </font>
    <font>
      <b/>
      <sz val="9"/>
      <name val="Arial"/>
      <family val="2"/>
    </font>
    <font>
      <sz val="9"/>
      <name val="Simplified Arabic"/>
      <family val="1"/>
    </font>
    <font>
      <b/>
      <sz val="9"/>
      <color theme="1"/>
      <name val="Arial"/>
      <family val="2"/>
    </font>
    <font>
      <sz val="9"/>
      <color theme="1"/>
      <name val="Simplified Arabic"/>
      <family val="1"/>
    </font>
    <font>
      <sz val="9"/>
      <color theme="1"/>
      <name val="Arial"/>
      <family val="2"/>
    </font>
    <font>
      <sz val="9"/>
      <color indexed="8"/>
      <name val="Arial"/>
      <family val="2"/>
    </font>
    <font>
      <sz val="9"/>
      <color indexed="8"/>
      <name val="Simplified Arabic"/>
      <family val="1"/>
    </font>
    <font>
      <b/>
      <sz val="9"/>
      <color indexed="8"/>
      <name val="Simplified Arabic"/>
      <family val="1"/>
    </font>
    <font>
      <b/>
      <sz val="9"/>
      <color indexed="8"/>
      <name val="Arial"/>
      <family val="2"/>
    </font>
    <font>
      <b/>
      <sz val="11"/>
      <name val="Arial"/>
      <family val="2"/>
      <charset val="178"/>
      <scheme val="minor"/>
    </font>
    <font>
      <sz val="8"/>
      <name val="Simplified Arabic"/>
      <family val="1"/>
    </font>
    <font>
      <sz val="8"/>
      <color theme="1"/>
      <name val="Arial"/>
      <family val="2"/>
    </font>
    <font>
      <b/>
      <sz val="8"/>
      <name val="Simplified Arabic"/>
      <family val="1"/>
    </font>
    <font>
      <b/>
      <sz val="8"/>
      <color theme="1"/>
      <name val="Arial"/>
      <family val="2"/>
    </font>
    <font>
      <sz val="8"/>
      <color indexed="8"/>
      <name val="Simplified Arabic"/>
      <family val="1"/>
    </font>
    <font>
      <sz val="8"/>
      <color indexed="8"/>
      <name val="Arial"/>
      <family val="2"/>
    </font>
    <font>
      <b/>
      <sz val="10"/>
      <name val="Simplified Arabic"/>
      <family val="1"/>
    </font>
    <font>
      <b/>
      <sz val="10"/>
      <name val="Arial"/>
      <family val="2"/>
    </font>
    <font>
      <sz val="8"/>
      <name val="Arial"/>
      <family val="2"/>
      <charset val="178"/>
      <scheme val="minor"/>
    </font>
    <font>
      <b/>
      <sz val="8"/>
      <color theme="1"/>
      <name val="Simplified Arabic"/>
      <family val="1"/>
    </font>
    <font>
      <sz val="11"/>
      <color theme="1"/>
      <name val="Arial"/>
      <family val="2"/>
      <charset val="178"/>
      <scheme val="minor"/>
    </font>
    <font>
      <b/>
      <sz val="8"/>
      <name val="Arial"/>
      <family val="2"/>
    </font>
    <font>
      <sz val="9"/>
      <name val="Arial"/>
      <family val="2"/>
    </font>
    <font>
      <b/>
      <sz val="9"/>
      <name val="Arial"/>
      <family val="2"/>
      <scheme val="minor"/>
    </font>
    <font>
      <b/>
      <sz val="9"/>
      <color theme="1"/>
      <name val="Simplified Arabic"/>
      <family val="1"/>
    </font>
    <font>
      <sz val="9"/>
      <name val="Arial"/>
      <family val="2"/>
      <scheme val="minor"/>
    </font>
    <font>
      <b/>
      <sz val="8"/>
      <name val="Arial"/>
      <family val="2"/>
      <charset val="178"/>
      <scheme val="minor"/>
    </font>
    <font>
      <sz val="7"/>
      <name val="Arial"/>
      <family val="2"/>
      <charset val="178"/>
      <scheme val="minor"/>
    </font>
    <font>
      <b/>
      <sz val="8"/>
      <color indexed="8"/>
      <name val="Simplified Arabic"/>
      <family val="1"/>
    </font>
    <font>
      <b/>
      <sz val="8"/>
      <color indexed="8"/>
      <name val="Arial"/>
      <family val="2"/>
    </font>
    <font>
      <sz val="8"/>
      <name val="Arial"/>
      <family val="2"/>
    </font>
    <font>
      <b/>
      <sz val="8"/>
      <name val="Arial"/>
      <family val="2"/>
      <scheme val="minor"/>
    </font>
    <font>
      <sz val="8"/>
      <color theme="1"/>
      <name val="Simplified Arabic"/>
      <family val="1"/>
    </font>
    <font>
      <b/>
      <sz val="9"/>
      <color indexed="8"/>
      <name val="Arial"/>
      <family val="2"/>
      <scheme val="minor"/>
    </font>
    <font>
      <sz val="10"/>
      <color theme="1"/>
      <name val="Times New Roman"/>
      <family val="1"/>
    </font>
    <font>
      <sz val="8"/>
      <name val="Arial"/>
      <family val="2"/>
      <scheme val="minor"/>
    </font>
    <font>
      <sz val="8"/>
      <color theme="1"/>
      <name val="Times New Roman"/>
      <family val="1"/>
    </font>
    <font>
      <sz val="7"/>
      <color theme="1"/>
      <name val="Simplified Arabic"/>
      <family val="1"/>
    </font>
    <font>
      <b/>
      <sz val="8.5"/>
      <name val="Simplified Arabic"/>
      <family val="1"/>
    </font>
    <font>
      <b/>
      <sz val="8.5"/>
      <name val="Arial"/>
      <family val="2"/>
    </font>
    <font>
      <sz val="8.5"/>
      <name val="Arial"/>
      <family val="2"/>
      <charset val="178"/>
      <scheme val="minor"/>
    </font>
    <font>
      <sz val="8.5"/>
      <name val="Simplified Arabic"/>
      <family val="1"/>
    </font>
    <font>
      <sz val="8.5"/>
      <color theme="1"/>
      <name val="Arial"/>
      <family val="2"/>
    </font>
    <font>
      <b/>
      <sz val="8.5"/>
      <color theme="1"/>
      <name val="Arial"/>
      <family val="2"/>
    </font>
    <font>
      <sz val="8.5"/>
      <name val="Arial"/>
      <family val="2"/>
    </font>
    <font>
      <b/>
      <sz val="8.5"/>
      <name val="Arial"/>
      <family val="2"/>
      <scheme val="minor"/>
    </font>
    <font>
      <b/>
      <sz val="8.5"/>
      <color theme="1"/>
      <name val="Simplified Arabic"/>
      <family val="1"/>
    </font>
    <font>
      <sz val="8.5"/>
      <color theme="1"/>
      <name val="Simplified Arabic"/>
      <family val="1"/>
    </font>
    <font>
      <sz val="9"/>
      <name val="Arial"/>
      <family val="2"/>
      <charset val="178"/>
      <scheme val="minor"/>
    </font>
    <font>
      <sz val="8"/>
      <color rgb="FF000000"/>
      <name val="Times New Roman"/>
      <family val="1"/>
    </font>
    <font>
      <b/>
      <sz val="10.5"/>
      <name val="Arial"/>
      <family val="2"/>
    </font>
    <font>
      <sz val="9"/>
      <color rgb="FF000000"/>
      <name val="Arial"/>
      <family val="2"/>
      <scheme val="minor"/>
    </font>
    <font>
      <b/>
      <sz val="10.5"/>
      <name val="Simplified Arabic"/>
      <family val="1"/>
    </font>
  </fonts>
  <fills count="2">
    <fill>
      <patternFill patternType="none"/>
    </fill>
    <fill>
      <patternFill patternType="gray125"/>
    </fill>
  </fills>
  <borders count="19">
    <border>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auto="1"/>
      </bottom>
      <diagonal/>
    </border>
    <border>
      <left/>
      <right/>
      <top/>
      <bottom style="thin">
        <color auto="1"/>
      </bottom>
      <diagonal/>
    </border>
    <border>
      <left style="thin">
        <color indexed="64"/>
      </left>
      <right style="thin">
        <color auto="1"/>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auto="1"/>
      </top>
      <bottom/>
      <diagonal/>
    </border>
    <border>
      <left style="thin">
        <color indexed="64"/>
      </left>
      <right style="thin">
        <color indexed="64"/>
      </right>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s>
  <cellStyleXfs count="17">
    <xf numFmtId="0" fontId="0" fillId="0" borderId="0"/>
    <xf numFmtId="0" fontId="3" fillId="0" borderId="0"/>
    <xf numFmtId="0" fontId="2" fillId="0" borderId="0"/>
    <xf numFmtId="0" fontId="4"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579">
    <xf numFmtId="0" fontId="0" fillId="0" borderId="0" xfId="0"/>
    <xf numFmtId="164" fontId="6" fillId="0" borderId="0" xfId="0" applyNumberFormat="1" applyFont="1" applyAlignment="1">
      <alignment horizontal="left" vertical="center" indent="1"/>
    </xf>
    <xf numFmtId="164" fontId="6" fillId="0" borderId="0" xfId="0" applyNumberFormat="1" applyFont="1" applyBorder="1" applyAlignment="1">
      <alignment horizontal="left" vertical="center" indent="1"/>
    </xf>
    <xf numFmtId="164" fontId="13" fillId="0" borderId="0" xfId="0" applyNumberFormat="1" applyFont="1" applyAlignment="1">
      <alignment horizontal="right" vertical="center" indent="1"/>
    </xf>
    <xf numFmtId="164" fontId="13" fillId="0" borderId="0" xfId="0" applyNumberFormat="1" applyFont="1" applyBorder="1" applyAlignment="1">
      <alignment horizontal="right" vertical="center" indent="1"/>
    </xf>
    <xf numFmtId="164" fontId="13" fillId="0" borderId="4" xfId="0" applyNumberFormat="1" applyFont="1" applyBorder="1" applyAlignment="1">
      <alignment horizontal="right" vertical="center" indent="1"/>
    </xf>
    <xf numFmtId="164" fontId="13" fillId="0" borderId="5" xfId="0" applyNumberFormat="1" applyFont="1" applyBorder="1" applyAlignment="1">
      <alignment horizontal="center" vertical="center" wrapText="1" readingOrder="1"/>
    </xf>
    <xf numFmtId="164" fontId="6" fillId="0" borderId="0" xfId="0" applyNumberFormat="1" applyFont="1" applyAlignment="1">
      <alignment horizontal="center" vertical="center"/>
    </xf>
    <xf numFmtId="164" fontId="11" fillId="0" borderId="0" xfId="0" applyNumberFormat="1" applyFont="1" applyAlignment="1">
      <alignment horizontal="center" vertical="center"/>
    </xf>
    <xf numFmtId="164" fontId="13" fillId="0" borderId="0" xfId="0" applyNumberFormat="1" applyFont="1" applyAlignment="1">
      <alignment horizontal="center" vertical="center"/>
    </xf>
    <xf numFmtId="164" fontId="13" fillId="0" borderId="0" xfId="0" applyNumberFormat="1" applyFont="1" applyBorder="1" applyAlignment="1">
      <alignment horizontal="center" vertical="center"/>
    </xf>
    <xf numFmtId="164" fontId="18" fillId="0" borderId="0" xfId="0" applyNumberFormat="1" applyFont="1" applyAlignment="1">
      <alignment horizontal="left" vertical="center" indent="1"/>
    </xf>
    <xf numFmtId="164" fontId="20" fillId="0" borderId="5" xfId="0" applyNumberFormat="1" applyFont="1" applyBorder="1" applyAlignment="1">
      <alignment horizontal="center" vertical="center" wrapText="1" readingOrder="1"/>
    </xf>
    <xf numFmtId="164" fontId="27" fillId="0" borderId="0" xfId="0" applyNumberFormat="1" applyFont="1" applyBorder="1" applyAlignment="1">
      <alignment horizontal="left" vertical="center" indent="1"/>
    </xf>
    <xf numFmtId="164" fontId="27" fillId="0" borderId="0" xfId="0" applyNumberFormat="1" applyFont="1" applyAlignment="1">
      <alignment horizontal="left" vertical="center" indent="1"/>
    </xf>
    <xf numFmtId="164" fontId="28" fillId="0" borderId="0" xfId="0" applyNumberFormat="1" applyFont="1" applyBorder="1" applyAlignment="1">
      <alignment horizontal="right" vertical="center" wrapText="1" indent="1" readingOrder="2"/>
    </xf>
    <xf numFmtId="164" fontId="8" fillId="0" borderId="10" xfId="0" applyNumberFormat="1" applyFont="1" applyBorder="1" applyAlignment="1">
      <alignment horizontal="right" vertical="center" wrapText="1" indent="1"/>
    </xf>
    <xf numFmtId="164" fontId="9" fillId="0" borderId="10" xfId="0" applyNumberFormat="1" applyFont="1" applyBorder="1" applyAlignment="1">
      <alignment horizontal="left" vertical="center" wrapText="1" indent="1" readingOrder="1"/>
    </xf>
    <xf numFmtId="164" fontId="9" fillId="0" borderId="1" xfId="0" applyNumberFormat="1" applyFont="1" applyBorder="1" applyAlignment="1">
      <alignment horizontal="left" vertical="center" wrapText="1" indent="1" readingOrder="1"/>
    </xf>
    <xf numFmtId="164" fontId="13" fillId="0" borderId="1" xfId="0" applyNumberFormat="1" applyFont="1" applyBorder="1" applyAlignment="1">
      <alignment horizontal="left" vertical="center" wrapText="1" indent="1" readingOrder="1"/>
    </xf>
    <xf numFmtId="164" fontId="12" fillId="0" borderId="5" xfId="0" applyNumberFormat="1" applyFont="1" applyBorder="1" applyAlignment="1">
      <alignment horizontal="right" vertical="center" wrapText="1" indent="1"/>
    </xf>
    <xf numFmtId="164" fontId="13" fillId="0" borderId="3" xfId="0" applyNumberFormat="1" applyFont="1" applyBorder="1" applyAlignment="1">
      <alignment horizontal="right" vertical="center" indent="1"/>
    </xf>
    <xf numFmtId="164" fontId="13" fillId="0" borderId="2" xfId="0" applyNumberFormat="1" applyFont="1" applyBorder="1" applyAlignment="1">
      <alignment horizontal="left" vertical="center" wrapText="1" indent="1" readingOrder="1"/>
    </xf>
    <xf numFmtId="164" fontId="35" fillId="0" borderId="0" xfId="0" applyNumberFormat="1" applyFont="1" applyBorder="1" applyAlignment="1">
      <alignment horizontal="left" vertical="center" indent="1"/>
    </xf>
    <xf numFmtId="164" fontId="30" fillId="0" borderId="0" xfId="0" applyNumberFormat="1" applyFont="1" applyAlignment="1">
      <alignment horizontal="left" vertical="center" indent="1"/>
    </xf>
    <xf numFmtId="164" fontId="32" fillId="0" borderId="1" xfId="0" applyNumberFormat="1" applyFont="1" applyBorder="1" applyAlignment="1">
      <alignment horizontal="left" vertical="center" indent="1" readingOrder="1"/>
    </xf>
    <xf numFmtId="164" fontId="19" fillId="0" borderId="10" xfId="0" applyNumberFormat="1" applyFont="1" applyBorder="1" applyAlignment="1">
      <alignment horizontal="center" vertical="center" wrapText="1"/>
    </xf>
    <xf numFmtId="164" fontId="21" fillId="0" borderId="10" xfId="0" applyNumberFormat="1" applyFont="1" applyBorder="1" applyAlignment="1">
      <alignment horizontal="center" vertical="center" wrapText="1"/>
    </xf>
    <xf numFmtId="164" fontId="13" fillId="0" borderId="1" xfId="0" applyNumberFormat="1" applyFont="1" applyBorder="1" applyAlignment="1">
      <alignment horizontal="center" vertical="center"/>
    </xf>
    <xf numFmtId="164" fontId="13" fillId="0" borderId="2" xfId="0" applyNumberFormat="1" applyFont="1" applyBorder="1" applyAlignment="1">
      <alignment horizontal="center" vertical="center"/>
    </xf>
    <xf numFmtId="0" fontId="14" fillId="0" borderId="5" xfId="3" applyFont="1" applyBorder="1" applyAlignment="1">
      <alignment horizontal="center" vertical="center" wrapText="1" readingOrder="1"/>
    </xf>
    <xf numFmtId="164" fontId="0" fillId="0" borderId="0" xfId="0" applyNumberFormat="1" applyAlignment="1">
      <alignment horizontal="center" vertical="center" wrapText="1"/>
    </xf>
    <xf numFmtId="164" fontId="13" fillId="0" borderId="15" xfId="0" applyNumberFormat="1" applyFont="1" applyBorder="1" applyAlignment="1">
      <alignment horizontal="right" vertical="center" indent="1"/>
    </xf>
    <xf numFmtId="164" fontId="31" fillId="0" borderId="14" xfId="0" applyNumberFormat="1" applyFont="1" applyBorder="1" applyAlignment="1">
      <alignment horizontal="left" vertical="center" wrapText="1" indent="1" readingOrder="1"/>
    </xf>
    <xf numFmtId="164" fontId="11" fillId="0" borderId="14" xfId="0" applyNumberFormat="1" applyFont="1" applyBorder="1" applyAlignment="1">
      <alignment horizontal="left" vertical="center" wrapText="1" indent="1" readingOrder="1"/>
    </xf>
    <xf numFmtId="164" fontId="13" fillId="0" borderId="14" xfId="0" applyNumberFormat="1" applyFont="1" applyBorder="1" applyAlignment="1">
      <alignment horizontal="left" vertical="center" wrapText="1" indent="1" readingOrder="1"/>
    </xf>
    <xf numFmtId="164" fontId="32" fillId="0" borderId="14" xfId="0" applyNumberFormat="1" applyFont="1" applyBorder="1" applyAlignment="1">
      <alignment horizontal="left" vertical="center" indent="1" readingOrder="1"/>
    </xf>
    <xf numFmtId="164" fontId="9" fillId="0" borderId="14" xfId="0" applyNumberFormat="1" applyFont="1" applyBorder="1" applyAlignment="1">
      <alignment horizontal="left" vertical="center" wrapText="1" indent="1" readingOrder="1"/>
    </xf>
    <xf numFmtId="164" fontId="13" fillId="0" borderId="5" xfId="0" applyNumberFormat="1" applyFont="1" applyBorder="1" applyAlignment="1">
      <alignment horizontal="left" vertical="center" wrapText="1" indent="1" readingOrder="1"/>
    </xf>
    <xf numFmtId="164" fontId="6" fillId="0" borderId="0" xfId="0" applyNumberFormat="1" applyFont="1" applyAlignment="1">
      <alignment horizontal="left" vertical="center"/>
    </xf>
    <xf numFmtId="164" fontId="20" fillId="0" borderId="5" xfId="0" applyNumberFormat="1" applyFont="1" applyBorder="1" applyAlignment="1">
      <alignment horizontal="center" vertical="center" textRotation="90" wrapText="1" readingOrder="1"/>
    </xf>
    <xf numFmtId="164" fontId="21" fillId="0" borderId="10" xfId="0" applyNumberFormat="1" applyFont="1" applyBorder="1" applyAlignment="1">
      <alignment horizontal="right" vertical="center" wrapText="1" indent="1"/>
    </xf>
    <xf numFmtId="164" fontId="40" fillId="0" borderId="1" xfId="0" applyNumberFormat="1" applyFont="1" applyBorder="1" applyAlignment="1">
      <alignment horizontal="left" vertical="center" indent="1" readingOrder="1"/>
    </xf>
    <xf numFmtId="164" fontId="20" fillId="0" borderId="1" xfId="0" applyNumberFormat="1" applyFont="1" applyBorder="1" applyAlignment="1">
      <alignment horizontal="left" vertical="center" wrapText="1" indent="1" readingOrder="1"/>
    </xf>
    <xf numFmtId="164" fontId="30" fillId="0" borderId="1" xfId="0" applyNumberFormat="1" applyFont="1" applyBorder="1" applyAlignment="1">
      <alignment horizontal="left" vertical="center" wrapText="1" indent="1" readingOrder="1"/>
    </xf>
    <xf numFmtId="164" fontId="41" fillId="0" borderId="5" xfId="0" applyNumberFormat="1" applyFont="1" applyBorder="1" applyAlignment="1">
      <alignment horizontal="right" vertical="center" wrapText="1" indent="1"/>
    </xf>
    <xf numFmtId="164" fontId="20" fillId="0" borderId="2" xfId="0" applyNumberFormat="1" applyFont="1" applyBorder="1" applyAlignment="1">
      <alignment horizontal="left" vertical="center" wrapText="1" indent="1" readingOrder="1"/>
    </xf>
    <xf numFmtId="164" fontId="8" fillId="0" borderId="7" xfId="0" applyNumberFormat="1" applyFont="1" applyBorder="1" applyAlignment="1">
      <alignment horizontal="right" vertical="center" wrapText="1" indent="1" readingOrder="2"/>
    </xf>
    <xf numFmtId="164" fontId="8" fillId="0" borderId="8" xfId="0" applyNumberFormat="1" applyFont="1" applyBorder="1" applyAlignment="1">
      <alignment horizontal="right" vertical="center" wrapText="1" indent="1" readingOrder="2"/>
    </xf>
    <xf numFmtId="164" fontId="19" fillId="0" borderId="14" xfId="0" applyNumberFormat="1" applyFont="1" applyBorder="1" applyAlignment="1">
      <alignment horizontal="center" vertical="center" textRotation="90" wrapText="1"/>
    </xf>
    <xf numFmtId="164" fontId="30" fillId="0" borderId="8" xfId="0" applyNumberFormat="1" applyFont="1" applyBorder="1" applyAlignment="1">
      <alignment horizontal="left" vertical="center" wrapText="1" indent="1"/>
    </xf>
    <xf numFmtId="0" fontId="15" fillId="0" borderId="10" xfId="3" applyFont="1" applyBorder="1" applyAlignment="1">
      <alignment horizontal="center" vertical="center" wrapText="1"/>
    </xf>
    <xf numFmtId="0" fontId="16" fillId="0" borderId="10" xfId="3" applyFont="1" applyBorder="1" applyAlignment="1">
      <alignment horizontal="center" vertical="center" wrapText="1"/>
    </xf>
    <xf numFmtId="0" fontId="16" fillId="0" borderId="8" xfId="3" applyFont="1" applyBorder="1" applyAlignment="1">
      <alignment vertical="center" wrapText="1"/>
    </xf>
    <xf numFmtId="0" fontId="14" fillId="0" borderId="5" xfId="3" applyFont="1" applyBorder="1" applyAlignment="1">
      <alignment horizontal="center" vertical="center" wrapText="1"/>
    </xf>
    <xf numFmtId="0" fontId="17" fillId="0" borderId="5" xfId="3" applyFont="1" applyBorder="1" applyAlignment="1">
      <alignment horizontal="center" vertical="center" wrapText="1"/>
    </xf>
    <xf numFmtId="164" fontId="10" fillId="0" borderId="14" xfId="0" applyNumberFormat="1" applyFont="1" applyBorder="1" applyAlignment="1">
      <alignment horizontal="right" vertical="center" wrapText="1" indent="1"/>
    </xf>
    <xf numFmtId="164" fontId="8" fillId="0" borderId="14" xfId="0" applyNumberFormat="1" applyFont="1" applyBorder="1" applyAlignment="1">
      <alignment horizontal="right" vertical="center" wrapText="1" indent="1"/>
    </xf>
    <xf numFmtId="164" fontId="8" fillId="0" borderId="14" xfId="0" applyNumberFormat="1" applyFont="1" applyBorder="1" applyAlignment="1">
      <alignment horizontal="right" vertical="center" indent="1"/>
    </xf>
    <xf numFmtId="164" fontId="33" fillId="0" borderId="14" xfId="0" applyNumberFormat="1" applyFont="1" applyBorder="1" applyAlignment="1">
      <alignment horizontal="right" vertical="center" wrapText="1" indent="1"/>
    </xf>
    <xf numFmtId="164" fontId="10" fillId="0" borderId="14" xfId="0" applyNumberFormat="1" applyFont="1" applyBorder="1" applyAlignment="1">
      <alignment horizontal="right" vertical="center" wrapText="1" indent="1" readingOrder="2"/>
    </xf>
    <xf numFmtId="164" fontId="12" fillId="0" borderId="14" xfId="0" applyNumberFormat="1" applyFont="1" applyBorder="1" applyAlignment="1">
      <alignment horizontal="right" vertical="center" wrapText="1" indent="1"/>
    </xf>
    <xf numFmtId="164" fontId="19" fillId="0" borderId="14" xfId="0" applyNumberFormat="1" applyFont="1" applyBorder="1" applyAlignment="1">
      <alignment horizontal="right" vertical="center" wrapText="1" indent="1"/>
    </xf>
    <xf numFmtId="164" fontId="21" fillId="0" borderId="14" xfId="0" applyNumberFormat="1" applyFont="1" applyBorder="1" applyAlignment="1">
      <alignment horizontal="right" vertical="center" wrapText="1" indent="1"/>
    </xf>
    <xf numFmtId="164" fontId="21" fillId="0" borderId="14" xfId="0" applyNumberFormat="1" applyFont="1" applyBorder="1" applyAlignment="1">
      <alignment horizontal="right" vertical="center" indent="1"/>
    </xf>
    <xf numFmtId="164" fontId="28" fillId="0" borderId="14" xfId="0" applyNumberFormat="1" applyFont="1" applyBorder="1" applyAlignment="1">
      <alignment horizontal="right" vertical="center" wrapText="1" indent="1"/>
    </xf>
    <xf numFmtId="164" fontId="19" fillId="0" borderId="14" xfId="0" applyNumberFormat="1" applyFont="1" applyBorder="1" applyAlignment="1">
      <alignment horizontal="right" vertical="center" wrapText="1" indent="1" readingOrder="2"/>
    </xf>
    <xf numFmtId="164" fontId="41" fillId="0" borderId="14" xfId="0" applyNumberFormat="1" applyFont="1" applyBorder="1" applyAlignment="1">
      <alignment horizontal="right" vertical="center" wrapText="1" indent="1"/>
    </xf>
    <xf numFmtId="0" fontId="14" fillId="0" borderId="5" xfId="3" applyFont="1" applyBorder="1" applyAlignment="1">
      <alignment horizontal="center" vertical="center" wrapText="1"/>
    </xf>
    <xf numFmtId="0" fontId="43" fillId="0" borderId="16" xfId="0" applyFont="1" applyBorder="1" applyAlignment="1">
      <alignment horizontal="left" vertical="center" wrapText="1" readingOrder="1"/>
    </xf>
    <xf numFmtId="0" fontId="43" fillId="0" borderId="17" xfId="0" applyFont="1" applyBorder="1" applyAlignment="1">
      <alignment horizontal="left" vertical="center" wrapText="1" readingOrder="1"/>
    </xf>
    <xf numFmtId="164" fontId="30" fillId="0" borderId="12" xfId="0" applyNumberFormat="1" applyFont="1" applyBorder="1" applyAlignment="1">
      <alignment horizontal="left" vertical="center" wrapText="1" indent="1" readingOrder="1"/>
    </xf>
    <xf numFmtId="164" fontId="39" fillId="0" borderId="1" xfId="0" applyNumberFormat="1" applyFont="1" applyBorder="1" applyAlignment="1">
      <alignment horizontal="left" vertical="center" wrapText="1" indent="1" readingOrder="1"/>
    </xf>
    <xf numFmtId="164" fontId="22" fillId="0" borderId="1" xfId="0" applyNumberFormat="1" applyFont="1" applyBorder="1" applyAlignment="1">
      <alignment horizontal="left" vertical="center" wrapText="1" indent="1" readingOrder="1"/>
    </xf>
    <xf numFmtId="164" fontId="30" fillId="0" borderId="8" xfId="0" applyNumberFormat="1" applyFont="1" applyBorder="1" applyAlignment="1">
      <alignment horizontal="left" vertical="center" wrapText="1" indent="1"/>
    </xf>
    <xf numFmtId="0" fontId="15" fillId="0" borderId="10" xfId="3" applyFont="1" applyBorder="1" applyAlignment="1">
      <alignment horizontal="center" vertical="center" wrapText="1"/>
    </xf>
    <xf numFmtId="164" fontId="21" fillId="0" borderId="7" xfId="0" applyNumberFormat="1" applyFont="1" applyBorder="1" applyAlignment="1">
      <alignment horizontal="right" vertical="center" wrapText="1" readingOrder="2"/>
    </xf>
    <xf numFmtId="0" fontId="17" fillId="0" borderId="5" xfId="3" applyFont="1" applyBorder="1" applyAlignment="1">
      <alignment horizontal="center" vertical="center" wrapText="1"/>
    </xf>
    <xf numFmtId="0" fontId="38" fillId="0" borderId="8" xfId="3" applyFont="1" applyBorder="1" applyAlignment="1">
      <alignment vertical="center" wrapText="1"/>
    </xf>
    <xf numFmtId="0" fontId="45" fillId="0" borderId="18" xfId="0" applyFont="1" applyBorder="1" applyAlignment="1">
      <alignment horizontal="left" vertical="center" wrapText="1" readingOrder="1"/>
    </xf>
    <xf numFmtId="0" fontId="45" fillId="0" borderId="0" xfId="0" applyFont="1" applyAlignment="1">
      <alignment horizontal="right" vertical="center" wrapText="1" readingOrder="2"/>
    </xf>
    <xf numFmtId="0" fontId="43" fillId="0" borderId="0" xfId="0" applyFont="1" applyBorder="1" applyAlignment="1">
      <alignment horizontal="left" vertical="center" wrapText="1" readingOrder="1"/>
    </xf>
    <xf numFmtId="164" fontId="30" fillId="0" borderId="10" xfId="0" applyNumberFormat="1" applyFont="1" applyBorder="1" applyAlignment="1">
      <alignment horizontal="left" vertical="center" wrapText="1" indent="1" readingOrder="1"/>
    </xf>
    <xf numFmtId="164" fontId="39" fillId="0" borderId="14" xfId="0" applyNumberFormat="1" applyFont="1" applyBorder="1" applyAlignment="1">
      <alignment horizontal="left" vertical="center" wrapText="1" indent="1" readingOrder="1"/>
    </xf>
    <xf numFmtId="164" fontId="22" fillId="0" borderId="14" xfId="0" applyNumberFormat="1" applyFont="1" applyBorder="1" applyAlignment="1">
      <alignment horizontal="left" vertical="center" wrapText="1" indent="1" readingOrder="1"/>
    </xf>
    <xf numFmtId="164" fontId="20" fillId="0" borderId="14" xfId="0" applyNumberFormat="1" applyFont="1" applyBorder="1" applyAlignment="1">
      <alignment horizontal="left" vertical="center" wrapText="1" indent="1" readingOrder="1"/>
    </xf>
    <xf numFmtId="164" fontId="40" fillId="0" borderId="14" xfId="0" applyNumberFormat="1" applyFont="1" applyBorder="1" applyAlignment="1">
      <alignment horizontal="left" vertical="center" indent="1" readingOrder="1"/>
    </xf>
    <xf numFmtId="164" fontId="30" fillId="0" borderId="14" xfId="0" applyNumberFormat="1" applyFont="1" applyBorder="1" applyAlignment="1">
      <alignment horizontal="left" vertical="center" wrapText="1" indent="1" readingOrder="1"/>
    </xf>
    <xf numFmtId="164" fontId="20" fillId="0" borderId="5" xfId="0" applyNumberFormat="1" applyFont="1" applyBorder="1" applyAlignment="1">
      <alignment horizontal="left" vertical="center" wrapText="1" indent="1" readingOrder="1"/>
    </xf>
    <xf numFmtId="164" fontId="21" fillId="0" borderId="8" xfId="0" applyNumberFormat="1" applyFont="1" applyBorder="1" applyAlignment="1">
      <alignment vertical="center" wrapText="1" readingOrder="2"/>
    </xf>
    <xf numFmtId="0" fontId="38" fillId="0" borderId="5" xfId="3" applyFont="1" applyBorder="1" applyAlignment="1">
      <alignment horizontal="center" vertical="center" textRotation="90" wrapText="1" readingOrder="1"/>
    </xf>
    <xf numFmtId="164" fontId="47" fillId="0" borderId="8" xfId="0" applyNumberFormat="1" applyFont="1" applyBorder="1" applyAlignment="1">
      <alignment horizontal="right" vertical="center" wrapText="1" readingOrder="2"/>
    </xf>
    <xf numFmtId="164" fontId="49" fillId="0" borderId="0" xfId="0" applyNumberFormat="1" applyFont="1" applyAlignment="1">
      <alignment horizontal="left" vertical="center" indent="1"/>
    </xf>
    <xf numFmtId="164" fontId="47" fillId="0" borderId="10" xfId="0" applyNumberFormat="1" applyFont="1" applyBorder="1" applyAlignment="1">
      <alignment horizontal="right" vertical="center" wrapText="1" indent="1"/>
    </xf>
    <xf numFmtId="164" fontId="50" fillId="0" borderId="14" xfId="0" applyNumberFormat="1" applyFont="1" applyBorder="1" applyAlignment="1">
      <alignment horizontal="right" vertical="center" wrapText="1" indent="1"/>
    </xf>
    <xf numFmtId="164" fontId="47" fillId="0" borderId="14" xfId="0" applyNumberFormat="1" applyFont="1" applyBorder="1" applyAlignment="1">
      <alignment horizontal="right" vertical="center" wrapText="1" indent="1"/>
    </xf>
    <xf numFmtId="164" fontId="49" fillId="0" borderId="0" xfId="0" applyNumberFormat="1" applyFont="1" applyBorder="1" applyAlignment="1">
      <alignment horizontal="left" vertical="center" indent="1"/>
    </xf>
    <xf numFmtId="164" fontId="47" fillId="0" borderId="14" xfId="0" applyNumberFormat="1" applyFont="1" applyBorder="1" applyAlignment="1">
      <alignment horizontal="right" vertical="center" indent="1"/>
    </xf>
    <xf numFmtId="164" fontId="55" fillId="0" borderId="14" xfId="0" applyNumberFormat="1" applyFont="1" applyBorder="1" applyAlignment="1">
      <alignment horizontal="right" vertical="center" wrapText="1" indent="1"/>
    </xf>
    <xf numFmtId="164" fontId="50" fillId="0" borderId="14" xfId="0" applyNumberFormat="1" applyFont="1" applyBorder="1" applyAlignment="1">
      <alignment horizontal="right" vertical="center" wrapText="1" indent="1" readingOrder="2"/>
    </xf>
    <xf numFmtId="164" fontId="56" fillId="0" borderId="14" xfId="0" applyNumberFormat="1" applyFont="1" applyBorder="1" applyAlignment="1">
      <alignment horizontal="right" vertical="center" wrapText="1" indent="1"/>
    </xf>
    <xf numFmtId="164" fontId="56" fillId="0" borderId="5" xfId="0" applyNumberFormat="1" applyFont="1" applyBorder="1" applyAlignment="1">
      <alignment horizontal="right" vertical="center" wrapText="1" indent="1"/>
    </xf>
    <xf numFmtId="0" fontId="0" fillId="0" borderId="0" xfId="0" applyAlignment="1">
      <alignment horizontal="center" vertical="center"/>
    </xf>
    <xf numFmtId="164" fontId="8" fillId="0" borderId="7" xfId="0" applyNumberFormat="1" applyFont="1" applyBorder="1" applyAlignment="1">
      <alignment horizontal="right" vertical="center" wrapText="1" indent="1" readingOrder="2"/>
    </xf>
    <xf numFmtId="164" fontId="8" fillId="0" borderId="8" xfId="0" applyNumberFormat="1" applyFont="1" applyBorder="1" applyAlignment="1">
      <alignment vertical="center" wrapText="1" readingOrder="2"/>
    </xf>
    <xf numFmtId="164" fontId="57" fillId="0" borderId="0" xfId="0" applyNumberFormat="1" applyFont="1" applyAlignment="1">
      <alignment horizontal="left" vertical="center" indent="1"/>
    </xf>
    <xf numFmtId="164" fontId="57" fillId="0" borderId="0" xfId="0" applyNumberFormat="1" applyFont="1" applyBorder="1" applyAlignment="1">
      <alignment horizontal="left" vertical="center" indent="1"/>
    </xf>
    <xf numFmtId="164" fontId="8" fillId="0" borderId="8" xfId="0" applyNumberFormat="1" applyFont="1" applyBorder="1" applyAlignment="1">
      <alignment horizontal="right" vertical="center" wrapText="1" indent="1" readingOrder="2"/>
    </xf>
    <xf numFmtId="164" fontId="19" fillId="0" borderId="14" xfId="0" applyNumberFormat="1" applyFont="1" applyBorder="1" applyAlignment="1">
      <alignment horizontal="center" vertical="center" textRotation="90" wrapText="1"/>
    </xf>
    <xf numFmtId="164" fontId="21" fillId="0" borderId="7" xfId="0" applyNumberFormat="1" applyFont="1" applyBorder="1" applyAlignment="1">
      <alignment horizontal="right" vertical="center" wrapText="1" indent="1" readingOrder="2"/>
    </xf>
    <xf numFmtId="164" fontId="21" fillId="0" borderId="8" xfId="0" applyNumberFormat="1" applyFont="1" applyBorder="1" applyAlignment="1">
      <alignment horizontal="right" vertical="center" wrapText="1" indent="1" readingOrder="2"/>
    </xf>
    <xf numFmtId="0" fontId="16" fillId="0" borderId="10" xfId="3" applyFont="1" applyBorder="1" applyAlignment="1">
      <alignment horizontal="center" vertical="center" wrapText="1"/>
    </xf>
    <xf numFmtId="164" fontId="19" fillId="0" borderId="1" xfId="0" applyNumberFormat="1" applyFont="1" applyBorder="1" applyAlignment="1">
      <alignment horizontal="center" vertical="center" textRotation="90" wrapText="1"/>
    </xf>
    <xf numFmtId="164" fontId="20" fillId="0" borderId="2" xfId="0" applyNumberFormat="1" applyFont="1" applyBorder="1" applyAlignment="1">
      <alignment horizontal="center" vertical="center" textRotation="90" wrapText="1" readingOrder="1"/>
    </xf>
    <xf numFmtId="0" fontId="17" fillId="0" borderId="9" xfId="3" applyFont="1" applyBorder="1" applyAlignment="1">
      <alignment vertical="center" wrapText="1"/>
    </xf>
    <xf numFmtId="164" fontId="27" fillId="0" borderId="0" xfId="0" applyNumberFormat="1" applyFont="1" applyAlignment="1">
      <alignment horizontal="left" vertical="center" wrapText="1"/>
    </xf>
    <xf numFmtId="0" fontId="45" fillId="0" borderId="16" xfId="0" applyFont="1" applyBorder="1" applyAlignment="1">
      <alignment horizontal="left" vertical="center" wrapText="1" readingOrder="1"/>
    </xf>
    <xf numFmtId="0" fontId="45" fillId="0" borderId="17" xfId="0" applyFont="1" applyBorder="1" applyAlignment="1">
      <alignment horizontal="left" vertical="center" wrapText="1" readingOrder="1"/>
    </xf>
    <xf numFmtId="0" fontId="45" fillId="0" borderId="0" xfId="0" applyFont="1" applyBorder="1" applyAlignment="1">
      <alignment horizontal="left" vertical="center" wrapText="1" readingOrder="1"/>
    </xf>
    <xf numFmtId="0" fontId="13" fillId="0" borderId="5" xfId="0" applyFont="1" applyBorder="1" applyAlignment="1">
      <alignment horizontal="center" vertical="center" wrapText="1" readingOrder="1"/>
    </xf>
    <xf numFmtId="0" fontId="13" fillId="0" borderId="5" xfId="0" applyFont="1" applyBorder="1" applyAlignment="1">
      <alignment horizontal="center" vertical="center" wrapText="1"/>
    </xf>
    <xf numFmtId="164" fontId="6" fillId="0" borderId="8" xfId="0" applyNumberFormat="1" applyFont="1" applyBorder="1" applyAlignment="1">
      <alignment horizontal="left" vertical="center" indent="1"/>
    </xf>
    <xf numFmtId="164" fontId="8" fillId="0" borderId="7" xfId="0" applyNumberFormat="1" applyFont="1" applyBorder="1" applyAlignment="1">
      <alignment horizontal="right" vertical="center" wrapText="1" indent="1" readingOrder="2"/>
    </xf>
    <xf numFmtId="164" fontId="6" fillId="0" borderId="0" xfId="0" applyNumberFormat="1" applyFont="1" applyAlignment="1">
      <alignment horizontal="right" vertical="center" indent="1"/>
    </xf>
    <xf numFmtId="164" fontId="10" fillId="0" borderId="10" xfId="0" applyNumberFormat="1" applyFont="1" applyBorder="1" applyAlignment="1">
      <alignment horizontal="center" vertical="top" wrapText="1"/>
    </xf>
    <xf numFmtId="0" fontId="16" fillId="0" borderId="10" xfId="3" applyFont="1" applyBorder="1" applyAlignment="1">
      <alignment horizontal="center" vertical="top" wrapText="1"/>
    </xf>
    <xf numFmtId="164" fontId="13" fillId="0" borderId="5" xfId="0" applyNumberFormat="1" applyFont="1" applyBorder="1" applyAlignment="1">
      <alignment horizontal="center" vertical="top" wrapText="1" readingOrder="1"/>
    </xf>
    <xf numFmtId="0" fontId="17" fillId="0" borderId="5" xfId="3" applyFont="1" applyBorder="1" applyAlignment="1">
      <alignment horizontal="center" vertical="top" wrapText="1" readingOrder="1"/>
    </xf>
    <xf numFmtId="164" fontId="9" fillId="0" borderId="8" xfId="0" applyNumberFormat="1" applyFont="1" applyBorder="1" applyAlignment="1">
      <alignment horizontal="left" vertical="center" wrapText="1" indent="1" readingOrder="2"/>
    </xf>
    <xf numFmtId="0" fontId="15" fillId="0" borderId="10" xfId="3" applyFont="1" applyBorder="1" applyAlignment="1">
      <alignment horizontal="center" vertical="top" wrapText="1"/>
    </xf>
    <xf numFmtId="0" fontId="14" fillId="0" borderId="5" xfId="3" applyFont="1" applyBorder="1" applyAlignment="1">
      <alignment horizontal="center" vertical="top" wrapText="1"/>
    </xf>
    <xf numFmtId="0" fontId="17" fillId="0" borderId="5" xfId="3" applyFont="1" applyBorder="1" applyAlignment="1">
      <alignment horizontal="center" vertical="top" wrapText="1"/>
    </xf>
    <xf numFmtId="0" fontId="23" fillId="0" borderId="10" xfId="3" applyFont="1" applyBorder="1" applyAlignment="1">
      <alignment horizontal="center" vertical="top" wrapText="1"/>
    </xf>
    <xf numFmtId="0" fontId="15" fillId="0" borderId="12" xfId="3" applyFont="1" applyBorder="1" applyAlignment="1">
      <alignment horizontal="center" vertical="top" wrapText="1"/>
    </xf>
    <xf numFmtId="164" fontId="27" fillId="0" borderId="0" xfId="0" applyNumberFormat="1" applyFont="1" applyAlignment="1">
      <alignment horizontal="right" vertical="center" indent="1"/>
    </xf>
    <xf numFmtId="0" fontId="23" fillId="0" borderId="11" xfId="3" applyFont="1" applyBorder="1" applyAlignment="1">
      <alignment horizontal="center" vertical="top" wrapText="1"/>
    </xf>
    <xf numFmtId="164" fontId="40" fillId="0" borderId="14" xfId="0" applyNumberFormat="1" applyFont="1" applyBorder="1" applyAlignment="1">
      <alignment horizontal="right" vertical="center" indent="1"/>
    </xf>
    <xf numFmtId="164" fontId="27" fillId="0" borderId="0" xfId="0" applyNumberFormat="1" applyFont="1" applyBorder="1" applyAlignment="1">
      <alignment horizontal="right" vertical="center" indent="1"/>
    </xf>
    <xf numFmtId="164" fontId="27" fillId="0" borderId="1" xfId="0" applyNumberFormat="1" applyFont="1" applyBorder="1" applyAlignment="1">
      <alignment horizontal="right" vertical="center" indent="1"/>
    </xf>
    <xf numFmtId="0" fontId="24" fillId="0" borderId="10" xfId="3" applyFont="1" applyBorder="1" applyAlignment="1">
      <alignment horizontal="center" vertical="top" wrapText="1"/>
    </xf>
    <xf numFmtId="0" fontId="24" fillId="0" borderId="11" xfId="3" applyFont="1" applyBorder="1" applyAlignment="1">
      <alignment horizontal="center" vertical="top" wrapText="1"/>
    </xf>
    <xf numFmtId="164" fontId="19" fillId="0" borderId="10" xfId="0" applyNumberFormat="1" applyFont="1" applyBorder="1" applyAlignment="1">
      <alignment horizontal="center" vertical="top" wrapText="1"/>
    </xf>
    <xf numFmtId="164" fontId="19" fillId="0" borderId="12" xfId="0" applyNumberFormat="1" applyFont="1" applyBorder="1" applyAlignment="1">
      <alignment horizontal="center" vertical="top" wrapText="1"/>
    </xf>
    <xf numFmtId="164" fontId="8" fillId="0" borderId="7" xfId="0" applyNumberFormat="1" applyFont="1" applyBorder="1" applyAlignment="1">
      <alignment horizontal="right" vertical="center" wrapText="1" indent="1" readingOrder="2"/>
    </xf>
    <xf numFmtId="164" fontId="10" fillId="0" borderId="10" xfId="0" applyNumberFormat="1" applyFont="1" applyBorder="1" applyAlignment="1">
      <alignment horizontal="center" wrapText="1"/>
    </xf>
    <xf numFmtId="164" fontId="20" fillId="0" borderId="5" xfId="0" applyNumberFormat="1" applyFont="1" applyBorder="1" applyAlignment="1">
      <alignment horizontal="center" vertical="top" wrapText="1" readingOrder="1"/>
    </xf>
    <xf numFmtId="164" fontId="20" fillId="0" borderId="2" xfId="0" applyNumberFormat="1" applyFont="1" applyBorder="1" applyAlignment="1">
      <alignment horizontal="center" vertical="top" wrapText="1" readingOrder="1"/>
    </xf>
    <xf numFmtId="0" fontId="38" fillId="0" borderId="5" xfId="3" applyFont="1" applyBorder="1" applyAlignment="1">
      <alignment horizontal="center" vertical="top" wrapText="1" readingOrder="1"/>
    </xf>
    <xf numFmtId="0" fontId="24" fillId="0" borderId="5" xfId="3" applyFont="1" applyBorder="1" applyAlignment="1">
      <alignment horizontal="center" vertical="top" wrapText="1"/>
    </xf>
    <xf numFmtId="0" fontId="14" fillId="0" borderId="3" xfId="3" applyFont="1" applyBorder="1" applyAlignment="1">
      <alignment horizontal="center" vertical="top" wrapText="1"/>
    </xf>
    <xf numFmtId="0" fontId="24" fillId="0" borderId="5" xfId="3" applyFont="1" applyBorder="1" applyAlignment="1">
      <alignment horizontal="center" vertical="top" wrapText="1" readingOrder="1"/>
    </xf>
    <xf numFmtId="0" fontId="14" fillId="0" borderId="2" xfId="3" applyFont="1" applyBorder="1" applyAlignment="1">
      <alignment horizontal="center" vertical="top" wrapText="1"/>
    </xf>
    <xf numFmtId="0" fontId="14" fillId="0" borderId="5" xfId="3" applyFont="1" applyBorder="1" applyAlignment="1">
      <alignment horizontal="center" vertical="top" wrapText="1" readingOrder="1"/>
    </xf>
    <xf numFmtId="0" fontId="23" fillId="0" borderId="12" xfId="3" applyFont="1" applyBorder="1" applyAlignment="1">
      <alignment horizontal="center" vertical="top" wrapText="1"/>
    </xf>
    <xf numFmtId="0" fontId="24" fillId="0" borderId="2" xfId="3" applyFont="1" applyBorder="1" applyAlignment="1">
      <alignment horizontal="center" vertical="top" wrapText="1"/>
    </xf>
    <xf numFmtId="0" fontId="24" fillId="0" borderId="3" xfId="3" applyFont="1" applyBorder="1" applyAlignment="1">
      <alignment horizontal="center" vertical="top" wrapText="1"/>
    </xf>
    <xf numFmtId="0" fontId="13" fillId="0" borderId="5" xfId="0" applyFont="1" applyBorder="1" applyAlignment="1">
      <alignment horizontal="center" vertical="top" wrapText="1" readingOrder="1"/>
    </xf>
    <xf numFmtId="164" fontId="22" fillId="0" borderId="5" xfId="0" applyNumberFormat="1" applyFont="1" applyBorder="1" applyAlignment="1">
      <alignment horizontal="center" vertical="top" wrapText="1" readingOrder="1"/>
    </xf>
    <xf numFmtId="164" fontId="8" fillId="0" borderId="7" xfId="0" applyNumberFormat="1" applyFont="1" applyBorder="1" applyAlignment="1">
      <alignment horizontal="right" vertical="center" wrapText="1" indent="1" readingOrder="2"/>
    </xf>
    <xf numFmtId="0" fontId="38" fillId="0" borderId="5" xfId="3" applyFont="1" applyBorder="1" applyAlignment="1">
      <alignment horizontal="center" vertical="top" wrapText="1"/>
    </xf>
    <xf numFmtId="0" fontId="37" fillId="0" borderId="10" xfId="3" applyFont="1" applyBorder="1" applyAlignment="1">
      <alignment horizontal="center" vertical="top" wrapText="1"/>
    </xf>
    <xf numFmtId="164" fontId="11" fillId="0" borderId="0" xfId="0" applyNumberFormat="1" applyFont="1" applyAlignment="1">
      <alignment horizontal="right" vertical="center" indent="1"/>
    </xf>
    <xf numFmtId="1" fontId="11" fillId="0" borderId="1" xfId="0" applyNumberFormat="1" applyFont="1" applyBorder="1" applyAlignment="1">
      <alignment horizontal="right" vertical="center" indent="1"/>
    </xf>
    <xf numFmtId="1" fontId="11" fillId="0" borderId="2" xfId="0" applyNumberFormat="1" applyFont="1" applyBorder="1" applyAlignment="1">
      <alignment horizontal="right" vertical="center" indent="1"/>
    </xf>
    <xf numFmtId="164" fontId="11" fillId="0" borderId="11" xfId="0" applyNumberFormat="1" applyFont="1" applyBorder="1" applyAlignment="1">
      <alignment horizontal="right" vertical="center" indent="1"/>
    </xf>
    <xf numFmtId="164" fontId="11" fillId="0" borderId="13" xfId="0" applyNumberFormat="1" applyFont="1" applyBorder="1" applyAlignment="1">
      <alignment horizontal="right" vertical="center" indent="1"/>
    </xf>
    <xf numFmtId="1" fontId="11" fillId="0" borderId="12" xfId="0" applyNumberFormat="1" applyFont="1" applyBorder="1" applyAlignment="1">
      <alignment horizontal="right" vertical="center" indent="1"/>
    </xf>
    <xf numFmtId="164" fontId="11" fillId="0" borderId="12" xfId="0" applyNumberFormat="1" applyFont="1" applyBorder="1" applyAlignment="1">
      <alignment horizontal="right" vertical="center" indent="1"/>
    </xf>
    <xf numFmtId="164" fontId="13" fillId="0" borderId="1" xfId="0" applyNumberFormat="1" applyFont="1" applyBorder="1" applyAlignment="1">
      <alignment horizontal="right" vertical="center" indent="1"/>
    </xf>
    <xf numFmtId="164" fontId="57" fillId="0" borderId="15" xfId="0" applyNumberFormat="1" applyFont="1" applyBorder="1" applyAlignment="1">
      <alignment horizontal="right" vertical="center" indent="1"/>
    </xf>
    <xf numFmtId="164" fontId="57" fillId="0" borderId="0" xfId="0" applyNumberFormat="1" applyFont="1" applyBorder="1" applyAlignment="1">
      <alignment horizontal="right" vertical="center" indent="1"/>
    </xf>
    <xf numFmtId="164" fontId="57" fillId="0" borderId="1" xfId="0" applyNumberFormat="1" applyFont="1" applyBorder="1" applyAlignment="1">
      <alignment horizontal="right" vertical="center" indent="1"/>
    </xf>
    <xf numFmtId="164" fontId="13" fillId="0" borderId="2" xfId="0" applyNumberFormat="1" applyFont="1" applyBorder="1" applyAlignment="1">
      <alignment horizontal="right" vertical="center" indent="1"/>
    </xf>
    <xf numFmtId="164" fontId="8" fillId="0" borderId="8" xfId="0" applyNumberFormat="1" applyFont="1" applyBorder="1" applyAlignment="1">
      <alignment horizontal="left" vertical="center" wrapText="1" indent="1" readingOrder="2"/>
    </xf>
    <xf numFmtId="164" fontId="57" fillId="0" borderId="0" xfId="0" applyNumberFormat="1" applyFont="1" applyAlignment="1">
      <alignment horizontal="right" vertical="center" indent="1"/>
    </xf>
    <xf numFmtId="164" fontId="6" fillId="0" borderId="0" xfId="0" applyNumberFormat="1" applyFont="1" applyBorder="1" applyAlignment="1">
      <alignment horizontal="right" vertical="center" indent="1"/>
    </xf>
    <xf numFmtId="164" fontId="6" fillId="0" borderId="15" xfId="0" applyNumberFormat="1" applyFont="1" applyBorder="1" applyAlignment="1">
      <alignment horizontal="right" vertical="center" indent="1"/>
    </xf>
    <xf numFmtId="164" fontId="34" fillId="0" borderId="0" xfId="0" applyNumberFormat="1" applyFont="1" applyBorder="1" applyAlignment="1">
      <alignment horizontal="right" vertical="center" indent="1"/>
    </xf>
    <xf numFmtId="164" fontId="22" fillId="0" borderId="0" xfId="0" applyNumberFormat="1" applyFont="1" applyAlignment="1">
      <alignment horizontal="right" vertical="center" indent="1"/>
    </xf>
    <xf numFmtId="1" fontId="22" fillId="0" borderId="12" xfId="0" applyNumberFormat="1" applyFont="1" applyBorder="1" applyAlignment="1">
      <alignment horizontal="right" vertical="center" indent="1"/>
    </xf>
    <xf numFmtId="164" fontId="20" fillId="0" borderId="0" xfId="0" applyNumberFormat="1" applyFont="1" applyAlignment="1">
      <alignment horizontal="right" vertical="center" indent="1"/>
    </xf>
    <xf numFmtId="1" fontId="22" fillId="0" borderId="1" xfId="0" applyNumberFormat="1" applyFont="1" applyBorder="1" applyAlignment="1">
      <alignment horizontal="right" vertical="center" indent="1"/>
    </xf>
    <xf numFmtId="164" fontId="20" fillId="0" borderId="0" xfId="0" applyNumberFormat="1" applyFont="1" applyBorder="1" applyAlignment="1">
      <alignment horizontal="right" vertical="center" indent="1"/>
    </xf>
    <xf numFmtId="164" fontId="27" fillId="0" borderId="15" xfId="0" applyNumberFormat="1" applyFont="1" applyBorder="1" applyAlignment="1">
      <alignment horizontal="right" vertical="center" indent="1"/>
    </xf>
    <xf numFmtId="164" fontId="44" fillId="0" borderId="0" xfId="0" applyNumberFormat="1" applyFont="1" applyBorder="1" applyAlignment="1">
      <alignment horizontal="right" vertical="center" indent="1"/>
    </xf>
    <xf numFmtId="164" fontId="20" fillId="0" borderId="15" xfId="0" applyNumberFormat="1" applyFont="1" applyBorder="1" applyAlignment="1">
      <alignment horizontal="right" vertical="center" indent="1"/>
    </xf>
    <xf numFmtId="164" fontId="20" fillId="0" borderId="3" xfId="0" applyNumberFormat="1" applyFont="1" applyBorder="1" applyAlignment="1">
      <alignment horizontal="right" vertical="center" indent="1"/>
    </xf>
    <xf numFmtId="164" fontId="20" fillId="0" borderId="4" xfId="0" applyNumberFormat="1" applyFont="1" applyBorder="1" applyAlignment="1">
      <alignment horizontal="right" vertical="center" indent="1"/>
    </xf>
    <xf numFmtId="1" fontId="22" fillId="0" borderId="2" xfId="0" applyNumberFormat="1" applyFont="1" applyBorder="1" applyAlignment="1">
      <alignment horizontal="right" vertical="center" indent="1"/>
    </xf>
    <xf numFmtId="164" fontId="11" fillId="0" borderId="0" xfId="0" applyNumberFormat="1" applyFont="1" applyAlignment="1">
      <alignment horizontal="right" vertical="center" indent="1" readingOrder="1"/>
    </xf>
    <xf numFmtId="164" fontId="13" fillId="0" borderId="0" xfId="0" applyNumberFormat="1" applyFont="1" applyAlignment="1">
      <alignment horizontal="right" vertical="center" indent="1" readingOrder="1"/>
    </xf>
    <xf numFmtId="164" fontId="13" fillId="0" borderId="0" xfId="0" applyNumberFormat="1" applyFont="1" applyBorder="1" applyAlignment="1">
      <alignment horizontal="right" vertical="center" indent="1" readingOrder="1"/>
    </xf>
    <xf numFmtId="164" fontId="34" fillId="0" borderId="0" xfId="0" applyNumberFormat="1" applyFont="1" applyBorder="1" applyAlignment="1">
      <alignment horizontal="right" vertical="center" indent="1" readingOrder="1"/>
    </xf>
    <xf numFmtId="164" fontId="13" fillId="0" borderId="4" xfId="0" applyNumberFormat="1" applyFont="1" applyBorder="1" applyAlignment="1">
      <alignment horizontal="right" vertical="center" indent="1" readingOrder="1"/>
    </xf>
    <xf numFmtId="1" fontId="11" fillId="0" borderId="12" xfId="0" applyNumberFormat="1" applyFont="1" applyBorder="1" applyAlignment="1">
      <alignment horizontal="right" vertical="center" indent="1" readingOrder="1"/>
    </xf>
    <xf numFmtId="1" fontId="11" fillId="0" borderId="1" xfId="0" applyNumberFormat="1" applyFont="1" applyBorder="1" applyAlignment="1">
      <alignment horizontal="right" vertical="center" indent="1" readingOrder="1"/>
    </xf>
    <xf numFmtId="1" fontId="6" fillId="0" borderId="1" xfId="0" applyNumberFormat="1" applyFont="1" applyBorder="1" applyAlignment="1">
      <alignment horizontal="right" vertical="center" indent="1"/>
    </xf>
    <xf numFmtId="1" fontId="11" fillId="0" borderId="2" xfId="0" applyNumberFormat="1" applyFont="1" applyBorder="1" applyAlignment="1">
      <alignment horizontal="right" vertical="center" indent="1" readingOrder="1"/>
    </xf>
    <xf numFmtId="164" fontId="22" fillId="0" borderId="15" xfId="0" applyNumberFormat="1" applyFont="1" applyBorder="1" applyAlignment="1">
      <alignment horizontal="right" vertical="center" indent="1"/>
    </xf>
    <xf numFmtId="164" fontId="22" fillId="0" borderId="0" xfId="0" applyNumberFormat="1" applyFont="1" applyBorder="1" applyAlignment="1">
      <alignment horizontal="right" vertical="center" indent="1"/>
    </xf>
    <xf numFmtId="164" fontId="22" fillId="0" borderId="15" xfId="0" applyNumberFormat="1" applyFont="1" applyBorder="1" applyAlignment="1">
      <alignment horizontal="center" vertical="center"/>
    </xf>
    <xf numFmtId="164" fontId="22" fillId="0" borderId="0" xfId="0" applyNumberFormat="1" applyFont="1" applyBorder="1" applyAlignment="1">
      <alignment horizontal="center" vertical="center"/>
    </xf>
    <xf numFmtId="1" fontId="22" fillId="0" borderId="12" xfId="0" applyNumberFormat="1" applyFont="1" applyBorder="1" applyAlignment="1">
      <alignment horizontal="center" vertical="center"/>
    </xf>
    <xf numFmtId="164" fontId="22" fillId="0" borderId="0" xfId="0" applyNumberFormat="1" applyFont="1" applyAlignment="1">
      <alignment horizontal="center" vertical="center"/>
    </xf>
    <xf numFmtId="164" fontId="22" fillId="0" borderId="0" xfId="0" applyNumberFormat="1" applyFont="1" applyAlignment="1">
      <alignment horizontal="center" vertical="center" readingOrder="1"/>
    </xf>
    <xf numFmtId="164" fontId="20" fillId="0" borderId="15" xfId="0" applyNumberFormat="1" applyFont="1" applyBorder="1" applyAlignment="1">
      <alignment horizontal="center" vertical="center"/>
    </xf>
    <xf numFmtId="164" fontId="20" fillId="0" borderId="0" xfId="0" applyNumberFormat="1" applyFont="1" applyBorder="1" applyAlignment="1">
      <alignment horizontal="center" vertical="center"/>
    </xf>
    <xf numFmtId="1" fontId="22" fillId="0" borderId="1" xfId="0" applyNumberFormat="1" applyFont="1" applyBorder="1" applyAlignment="1">
      <alignment horizontal="center" vertical="center"/>
    </xf>
    <xf numFmtId="164" fontId="20" fillId="0" borderId="0" xfId="0" applyNumberFormat="1" applyFont="1" applyAlignment="1">
      <alignment horizontal="center" vertical="center"/>
    </xf>
    <xf numFmtId="164" fontId="20" fillId="0" borderId="0" xfId="0" applyNumberFormat="1" applyFont="1" applyAlignment="1">
      <alignment horizontal="center" vertical="center" readingOrder="1"/>
    </xf>
    <xf numFmtId="164" fontId="20" fillId="0" borderId="0" xfId="0" applyNumberFormat="1" applyFont="1" applyBorder="1" applyAlignment="1">
      <alignment horizontal="center" vertical="center" readingOrder="1"/>
    </xf>
    <xf numFmtId="164" fontId="27" fillId="0" borderId="15" xfId="0" applyNumberFormat="1" applyFont="1" applyBorder="1" applyAlignment="1">
      <alignment horizontal="center" vertical="center"/>
    </xf>
    <xf numFmtId="164" fontId="27" fillId="0" borderId="0" xfId="0" applyNumberFormat="1" applyFont="1" applyBorder="1" applyAlignment="1">
      <alignment horizontal="center" vertical="center"/>
    </xf>
    <xf numFmtId="164" fontId="39" fillId="0" borderId="0" xfId="0" applyNumberFormat="1" applyFont="1" applyBorder="1" applyAlignment="1">
      <alignment horizontal="center" vertical="center"/>
    </xf>
    <xf numFmtId="164" fontId="39" fillId="0" borderId="0" xfId="0" applyNumberFormat="1" applyFont="1" applyBorder="1" applyAlignment="1">
      <alignment horizontal="center" vertical="center" readingOrder="1"/>
    </xf>
    <xf numFmtId="164" fontId="20" fillId="0" borderId="3" xfId="0" applyNumberFormat="1" applyFont="1" applyBorder="1" applyAlignment="1">
      <alignment horizontal="center" vertical="center"/>
    </xf>
    <xf numFmtId="164" fontId="20" fillId="0" borderId="4" xfId="0" applyNumberFormat="1" applyFont="1" applyBorder="1" applyAlignment="1">
      <alignment horizontal="center" vertical="center"/>
    </xf>
    <xf numFmtId="1" fontId="22" fillId="0" borderId="2" xfId="0" applyNumberFormat="1" applyFont="1" applyBorder="1" applyAlignment="1">
      <alignment horizontal="center" vertical="center"/>
    </xf>
    <xf numFmtId="164" fontId="20" fillId="0" borderId="4" xfId="0" applyNumberFormat="1" applyFont="1" applyBorder="1" applyAlignment="1">
      <alignment horizontal="center" vertical="center" readingOrder="1"/>
    </xf>
    <xf numFmtId="0" fontId="15" fillId="0" borderId="11" xfId="3" applyFont="1" applyBorder="1" applyAlignment="1">
      <alignment horizontal="center" vertical="top" wrapText="1"/>
    </xf>
    <xf numFmtId="164" fontId="11" fillId="0" borderId="15" xfId="0" applyNumberFormat="1" applyFont="1" applyBorder="1" applyAlignment="1">
      <alignment horizontal="right" vertical="center" indent="1"/>
    </xf>
    <xf numFmtId="164" fontId="11" fillId="0" borderId="0" xfId="0" applyNumberFormat="1" applyFont="1" applyBorder="1" applyAlignment="1">
      <alignment horizontal="right" vertical="center" indent="1"/>
    </xf>
    <xf numFmtId="164" fontId="11" fillId="0" borderId="1" xfId="0" applyNumberFormat="1" applyFont="1" applyBorder="1" applyAlignment="1">
      <alignment horizontal="right" vertical="center" indent="1"/>
    </xf>
    <xf numFmtId="164" fontId="11" fillId="0" borderId="3" xfId="0" applyNumberFormat="1" applyFont="1" applyBorder="1" applyAlignment="1">
      <alignment horizontal="right" vertical="center" indent="1"/>
    </xf>
    <xf numFmtId="164" fontId="8" fillId="0" borderId="8" xfId="0" applyNumberFormat="1" applyFont="1" applyBorder="1" applyAlignment="1">
      <alignment horizontal="center" vertical="top" wrapText="1" readingOrder="2"/>
    </xf>
    <xf numFmtId="164" fontId="9" fillId="0" borderId="8" xfId="0" applyNumberFormat="1" applyFont="1" applyBorder="1" applyAlignment="1">
      <alignment horizontal="center" vertical="top" wrapText="1"/>
    </xf>
    <xf numFmtId="0" fontId="16" fillId="0" borderId="8" xfId="3" applyFont="1" applyBorder="1" applyAlignment="1">
      <alignment horizontal="center" vertical="top" wrapText="1"/>
    </xf>
    <xf numFmtId="164" fontId="11" fillId="0" borderId="13" xfId="0" applyNumberFormat="1" applyFont="1" applyBorder="1" applyAlignment="1">
      <alignment horizontal="center" vertical="center"/>
    </xf>
    <xf numFmtId="164" fontId="13" fillId="0" borderId="4" xfId="0" applyNumberFormat="1" applyFont="1" applyBorder="1" applyAlignment="1">
      <alignment horizontal="center" vertical="center"/>
    </xf>
    <xf numFmtId="164" fontId="22" fillId="0" borderId="11" xfId="0" applyNumberFormat="1" applyFont="1" applyBorder="1" applyAlignment="1">
      <alignment horizontal="right" vertical="center" indent="1"/>
    </xf>
    <xf numFmtId="164" fontId="22" fillId="0" borderId="1" xfId="0" applyNumberFormat="1" applyFont="1" applyBorder="1" applyAlignment="1">
      <alignment horizontal="right" vertical="center" indent="1"/>
    </xf>
    <xf numFmtId="164" fontId="22" fillId="0" borderId="13" xfId="0" applyNumberFormat="1" applyFont="1" applyBorder="1" applyAlignment="1">
      <alignment horizontal="right" vertical="center" indent="1"/>
    </xf>
    <xf numFmtId="164" fontId="20" fillId="0" borderId="1" xfId="0" applyNumberFormat="1" applyFont="1" applyBorder="1" applyAlignment="1">
      <alignment horizontal="right" vertical="center" indent="1"/>
    </xf>
    <xf numFmtId="164" fontId="30" fillId="0" borderId="15" xfId="0" applyNumberFormat="1" applyFont="1" applyBorder="1" applyAlignment="1">
      <alignment horizontal="right" vertical="center" indent="1"/>
    </xf>
    <xf numFmtId="164" fontId="30" fillId="0" borderId="0" xfId="0" applyNumberFormat="1" applyFont="1" applyBorder="1" applyAlignment="1">
      <alignment horizontal="right" vertical="center" indent="1"/>
    </xf>
    <xf numFmtId="164" fontId="30" fillId="0" borderId="3" xfId="0" applyNumberFormat="1" applyFont="1" applyBorder="1" applyAlignment="1">
      <alignment horizontal="right" vertical="center" indent="1"/>
    </xf>
    <xf numFmtId="164" fontId="27" fillId="0" borderId="3" xfId="0" applyNumberFormat="1" applyFont="1" applyBorder="1" applyAlignment="1">
      <alignment horizontal="right" vertical="center" indent="1"/>
    </xf>
    <xf numFmtId="164" fontId="27" fillId="0" borderId="4" xfId="0" applyNumberFormat="1" applyFont="1" applyBorder="1" applyAlignment="1">
      <alignment horizontal="right" vertical="center" indent="1"/>
    </xf>
    <xf numFmtId="164" fontId="27" fillId="0" borderId="2" xfId="0" applyNumberFormat="1" applyFont="1" applyBorder="1" applyAlignment="1">
      <alignment horizontal="right" vertical="center" indent="1"/>
    </xf>
    <xf numFmtId="164" fontId="30" fillId="0" borderId="4" xfId="0" applyNumberFormat="1" applyFont="1" applyBorder="1" applyAlignment="1">
      <alignment horizontal="right" vertical="center" indent="1"/>
    </xf>
    <xf numFmtId="164" fontId="40" fillId="0" borderId="0" xfId="0" applyNumberFormat="1" applyFont="1" applyBorder="1" applyAlignment="1">
      <alignment horizontal="right" vertical="center" indent="1"/>
    </xf>
    <xf numFmtId="164" fontId="40" fillId="0" borderId="5" xfId="0" applyNumberFormat="1" applyFont="1" applyBorder="1" applyAlignment="1">
      <alignment horizontal="right" vertical="center" indent="1"/>
    </xf>
    <xf numFmtId="0" fontId="37" fillId="0" borderId="7" xfId="3" applyFont="1" applyBorder="1" applyAlignment="1">
      <alignment horizontal="center" vertical="top" wrapText="1"/>
    </xf>
    <xf numFmtId="0" fontId="37" fillId="0" borderId="8" xfId="3" applyFont="1" applyBorder="1" applyAlignment="1">
      <alignment horizontal="center" vertical="top" wrapText="1"/>
    </xf>
    <xf numFmtId="0" fontId="37" fillId="0" borderId="9" xfId="3" applyFont="1" applyBorder="1" applyAlignment="1">
      <alignment horizontal="center" vertical="top" wrapText="1"/>
    </xf>
    <xf numFmtId="164" fontId="22" fillId="0" borderId="13" xfId="0" applyNumberFormat="1" applyFont="1" applyBorder="1" applyAlignment="1">
      <alignment horizontal="center" vertical="center"/>
    </xf>
    <xf numFmtId="164" fontId="30" fillId="0" borderId="0" xfId="0" applyNumberFormat="1" applyFont="1" applyBorder="1" applyAlignment="1">
      <alignment horizontal="center" vertical="center"/>
    </xf>
    <xf numFmtId="164" fontId="30" fillId="0" borderId="4" xfId="0" applyNumberFormat="1" applyFont="1" applyBorder="1" applyAlignment="1">
      <alignment horizontal="center" vertical="center"/>
    </xf>
    <xf numFmtId="164" fontId="22" fillId="0" borderId="12" xfId="0" applyNumberFormat="1" applyFont="1" applyBorder="1" applyAlignment="1">
      <alignment horizontal="right" vertical="center" indent="1"/>
    </xf>
    <xf numFmtId="164" fontId="20" fillId="0" borderId="2" xfId="0" applyNumberFormat="1" applyFont="1" applyBorder="1" applyAlignment="1">
      <alignment horizontal="right" vertical="center" indent="1"/>
    </xf>
    <xf numFmtId="164" fontId="11" fillId="0" borderId="5" xfId="0" applyNumberFormat="1" applyFont="1" applyBorder="1" applyAlignment="1">
      <alignment horizontal="right" vertical="center" indent="1"/>
    </xf>
    <xf numFmtId="0" fontId="14" fillId="0" borderId="10" xfId="3" applyFont="1" applyBorder="1" applyAlignment="1">
      <alignment horizontal="center" vertical="top" wrapText="1"/>
    </xf>
    <xf numFmtId="164" fontId="22" fillId="0" borderId="10" xfId="0" applyNumberFormat="1" applyFont="1" applyBorder="1" applyAlignment="1">
      <alignment horizontal="right" vertical="center" indent="1"/>
    </xf>
    <xf numFmtId="164" fontId="22" fillId="0" borderId="14" xfId="0" applyNumberFormat="1" applyFont="1" applyBorder="1" applyAlignment="1">
      <alignment horizontal="right" vertical="center" indent="1"/>
    </xf>
    <xf numFmtId="164" fontId="22" fillId="0" borderId="5" xfId="0" applyNumberFormat="1" applyFont="1" applyBorder="1" applyAlignment="1">
      <alignment horizontal="right" vertical="center" indent="1"/>
    </xf>
    <xf numFmtId="164" fontId="22" fillId="0" borderId="10" xfId="0" applyNumberFormat="1" applyFont="1" applyBorder="1" applyAlignment="1">
      <alignment horizontal="center" vertical="center"/>
    </xf>
    <xf numFmtId="164" fontId="22" fillId="0" borderId="14" xfId="0" applyNumberFormat="1" applyFont="1" applyBorder="1" applyAlignment="1">
      <alignment horizontal="center" vertical="center"/>
    </xf>
    <xf numFmtId="164" fontId="40" fillId="0" borderId="14" xfId="0" applyNumberFormat="1" applyFont="1" applyBorder="1" applyAlignment="1">
      <alignment horizontal="center" vertical="center"/>
    </xf>
    <xf numFmtId="164" fontId="22" fillId="0" borderId="5" xfId="0" applyNumberFormat="1" applyFont="1" applyBorder="1" applyAlignment="1">
      <alignment horizontal="center" vertical="center"/>
    </xf>
    <xf numFmtId="0" fontId="22" fillId="0" borderId="0" xfId="0" applyFont="1" applyAlignment="1">
      <alignment horizontal="right" vertical="center" indent="1"/>
    </xf>
    <xf numFmtId="0" fontId="38" fillId="0" borderId="8" xfId="3" applyFont="1" applyBorder="1" applyAlignment="1">
      <alignment horizontal="left" vertical="center" wrapText="1" indent="1"/>
    </xf>
    <xf numFmtId="0" fontId="16" fillId="0" borderId="8" xfId="3" applyFont="1" applyBorder="1" applyAlignment="1">
      <alignment horizontal="left" vertical="top" wrapText="1" indent="1"/>
    </xf>
    <xf numFmtId="164" fontId="8" fillId="0" borderId="7" xfId="0" applyNumberFormat="1" applyFont="1" applyBorder="1" applyAlignment="1">
      <alignment horizontal="right" vertical="top" wrapText="1" indent="1" readingOrder="2"/>
    </xf>
    <xf numFmtId="164" fontId="47" fillId="0" borderId="7" xfId="0" applyNumberFormat="1" applyFont="1" applyBorder="1" applyAlignment="1">
      <alignment horizontal="right" vertical="center" wrapText="1" indent="1" readingOrder="2"/>
    </xf>
    <xf numFmtId="164" fontId="8" fillId="0" borderId="7" xfId="0" applyNumberFormat="1" applyFont="1" applyBorder="1" applyAlignment="1">
      <alignment horizontal="right" vertical="center" wrapText="1" indent="1" readingOrder="2"/>
    </xf>
    <xf numFmtId="0" fontId="16" fillId="0" borderId="10" xfId="3" applyFont="1" applyBorder="1" applyAlignment="1">
      <alignment horizontal="center" vertical="center" wrapText="1"/>
    </xf>
    <xf numFmtId="0" fontId="16" fillId="0" borderId="8" xfId="3" applyFont="1" applyBorder="1" applyAlignment="1">
      <alignment horizontal="center" vertical="top" wrapText="1"/>
    </xf>
    <xf numFmtId="0" fontId="37" fillId="0" borderId="14" xfId="3" applyFont="1" applyBorder="1" applyAlignment="1">
      <alignment vertical="top" wrapText="1"/>
    </xf>
    <xf numFmtId="0" fontId="38" fillId="0" borderId="5" xfId="3" applyFont="1" applyBorder="1" applyAlignment="1">
      <alignment vertical="top" wrapText="1"/>
    </xf>
    <xf numFmtId="164" fontId="40" fillId="0" borderId="10" xfId="0" applyNumberFormat="1" applyFont="1" applyBorder="1" applyAlignment="1">
      <alignment horizontal="right" vertical="center" indent="1"/>
    </xf>
    <xf numFmtId="164" fontId="11" fillId="0" borderId="10" xfId="0" applyNumberFormat="1" applyFont="1" applyBorder="1" applyAlignment="1">
      <alignment horizontal="center" vertical="center"/>
    </xf>
    <xf numFmtId="164" fontId="11" fillId="0" borderId="14" xfId="0" applyNumberFormat="1" applyFont="1" applyBorder="1" applyAlignment="1">
      <alignment horizontal="center" vertical="center"/>
    </xf>
    <xf numFmtId="164" fontId="11" fillId="0" borderId="5" xfId="0" applyNumberFormat="1" applyFont="1" applyBorder="1" applyAlignment="1">
      <alignment horizontal="center" vertical="center"/>
    </xf>
    <xf numFmtId="164" fontId="18" fillId="0" borderId="0" xfId="0" applyNumberFormat="1" applyFont="1" applyAlignment="1">
      <alignment horizontal="center" vertical="center"/>
    </xf>
    <xf numFmtId="164" fontId="11" fillId="0" borderId="11" xfId="0" applyNumberFormat="1" applyFont="1" applyFill="1" applyBorder="1" applyAlignment="1">
      <alignment horizontal="right" vertical="center" indent="1"/>
    </xf>
    <xf numFmtId="164" fontId="11" fillId="0" borderId="13" xfId="0" applyNumberFormat="1" applyFont="1" applyFill="1" applyBorder="1" applyAlignment="1">
      <alignment horizontal="center" vertical="center"/>
    </xf>
    <xf numFmtId="164" fontId="11" fillId="0" borderId="13" xfId="0" applyNumberFormat="1" applyFont="1" applyFill="1" applyBorder="1" applyAlignment="1">
      <alignment horizontal="right" vertical="center" indent="1"/>
    </xf>
    <xf numFmtId="1" fontId="11" fillId="0" borderId="12" xfId="0" applyNumberFormat="1" applyFont="1" applyFill="1" applyBorder="1" applyAlignment="1">
      <alignment horizontal="right" vertical="center" indent="1"/>
    </xf>
    <xf numFmtId="164" fontId="13" fillId="0" borderId="15" xfId="0" applyNumberFormat="1" applyFont="1" applyFill="1" applyBorder="1" applyAlignment="1">
      <alignment horizontal="right" vertical="center" indent="1"/>
    </xf>
    <xf numFmtId="164" fontId="13" fillId="0" borderId="0" xfId="0" applyNumberFormat="1" applyFont="1" applyFill="1" applyBorder="1" applyAlignment="1">
      <alignment horizontal="center" vertical="center"/>
    </xf>
    <xf numFmtId="164" fontId="13" fillId="0" borderId="0" xfId="0" applyNumberFormat="1" applyFont="1" applyFill="1" applyBorder="1" applyAlignment="1">
      <alignment horizontal="right" vertical="center" indent="1"/>
    </xf>
    <xf numFmtId="1" fontId="11" fillId="0" borderId="1" xfId="0" applyNumberFormat="1" applyFont="1" applyFill="1" applyBorder="1" applyAlignment="1">
      <alignment horizontal="right" vertical="center" indent="1"/>
    </xf>
    <xf numFmtId="164" fontId="13" fillId="0" borderId="3" xfId="0" applyNumberFormat="1" applyFont="1" applyFill="1" applyBorder="1" applyAlignment="1">
      <alignment horizontal="right" vertical="center" indent="1"/>
    </xf>
    <xf numFmtId="164" fontId="13" fillId="0" borderId="4" xfId="0" applyNumberFormat="1" applyFont="1" applyFill="1" applyBorder="1" applyAlignment="1">
      <alignment horizontal="center" vertical="center"/>
    </xf>
    <xf numFmtId="164" fontId="13" fillId="0" borderId="4" xfId="0" applyNumberFormat="1" applyFont="1" applyFill="1" applyBorder="1" applyAlignment="1">
      <alignment horizontal="right" vertical="center" indent="1"/>
    </xf>
    <xf numFmtId="1" fontId="11" fillId="0" borderId="2" xfId="0" applyNumberFormat="1" applyFont="1" applyFill="1" applyBorder="1" applyAlignment="1">
      <alignment horizontal="right" vertical="center" indent="1"/>
    </xf>
    <xf numFmtId="164" fontId="6" fillId="0" borderId="0" xfId="0" applyNumberFormat="1" applyFont="1" applyFill="1" applyAlignment="1">
      <alignment horizontal="left" vertical="center" indent="1"/>
    </xf>
    <xf numFmtId="164" fontId="8" fillId="0" borderId="8" xfId="0" applyNumberFormat="1" applyFont="1" applyFill="1" applyBorder="1" applyAlignment="1">
      <alignment horizontal="right" vertical="center" wrapText="1" indent="1" readingOrder="2"/>
    </xf>
    <xf numFmtId="0" fontId="15" fillId="0" borderId="10" xfId="3" applyFont="1" applyFill="1" applyBorder="1" applyAlignment="1">
      <alignment horizontal="center" vertical="top" wrapText="1"/>
    </xf>
    <xf numFmtId="0" fontId="16" fillId="0" borderId="10" xfId="3" applyFont="1" applyFill="1" applyBorder="1" applyAlignment="1">
      <alignment horizontal="center" vertical="top" wrapText="1"/>
    </xf>
    <xf numFmtId="0" fontId="14" fillId="0" borderId="5" xfId="3" applyFont="1" applyFill="1" applyBorder="1" applyAlignment="1">
      <alignment horizontal="center" vertical="top" wrapText="1"/>
    </xf>
    <xf numFmtId="0" fontId="17" fillId="0" borderId="5" xfId="3" applyFont="1" applyFill="1" applyBorder="1" applyAlignment="1">
      <alignment horizontal="center" vertical="top" wrapText="1"/>
    </xf>
    <xf numFmtId="164" fontId="8" fillId="0" borderId="10" xfId="0" applyNumberFormat="1" applyFont="1" applyFill="1" applyBorder="1" applyAlignment="1">
      <alignment horizontal="right" vertical="center" wrapText="1" indent="1"/>
    </xf>
    <xf numFmtId="164" fontId="11" fillId="0" borderId="0" xfId="0" applyNumberFormat="1" applyFont="1" applyFill="1" applyAlignment="1">
      <alignment horizontal="right" vertical="center" indent="1"/>
    </xf>
    <xf numFmtId="164" fontId="10" fillId="0" borderId="14" xfId="0" applyNumberFormat="1" applyFont="1" applyFill="1" applyBorder="1" applyAlignment="1">
      <alignment horizontal="right" vertical="center" wrapText="1" indent="1"/>
    </xf>
    <xf numFmtId="164" fontId="13" fillId="0" borderId="0" xfId="0" applyNumberFormat="1" applyFont="1" applyFill="1" applyAlignment="1">
      <alignment horizontal="right" vertical="center" indent="1"/>
    </xf>
    <xf numFmtId="164" fontId="8" fillId="0" borderId="14" xfId="0" applyNumberFormat="1" applyFont="1" applyFill="1" applyBorder="1" applyAlignment="1">
      <alignment horizontal="right" vertical="center" wrapText="1" indent="1"/>
    </xf>
    <xf numFmtId="164" fontId="6" fillId="0" borderId="0" xfId="0" applyNumberFormat="1" applyFont="1" applyFill="1" applyBorder="1" applyAlignment="1">
      <alignment horizontal="left" vertical="center" indent="1"/>
    </xf>
    <xf numFmtId="164" fontId="8" fillId="0" borderId="14" xfId="0" applyNumberFormat="1" applyFont="1" applyFill="1" applyBorder="1" applyAlignment="1">
      <alignment horizontal="right" vertical="center" indent="1"/>
    </xf>
    <xf numFmtId="164" fontId="6" fillId="0" borderId="0" xfId="0" applyNumberFormat="1" applyFont="1" applyFill="1" applyAlignment="1">
      <alignment horizontal="right" vertical="center" indent="1"/>
    </xf>
    <xf numFmtId="164" fontId="33" fillId="0" borderId="14" xfId="0" applyNumberFormat="1" applyFont="1" applyFill="1" applyBorder="1" applyAlignment="1">
      <alignment horizontal="right" vertical="center" wrapText="1" indent="1"/>
    </xf>
    <xf numFmtId="164" fontId="6" fillId="0" borderId="15" xfId="0" applyNumberFormat="1" applyFont="1" applyFill="1" applyBorder="1" applyAlignment="1">
      <alignment horizontal="right" vertical="center" indent="1"/>
    </xf>
    <xf numFmtId="164" fontId="34" fillId="0" borderId="0" xfId="0" applyNumberFormat="1" applyFont="1" applyFill="1" applyBorder="1" applyAlignment="1">
      <alignment horizontal="right" vertical="center" indent="1"/>
    </xf>
    <xf numFmtId="164" fontId="10" fillId="0" borderId="14" xfId="0" applyNumberFormat="1" applyFont="1" applyFill="1" applyBorder="1" applyAlignment="1">
      <alignment horizontal="right" vertical="center" wrapText="1" indent="1" readingOrder="2"/>
    </xf>
    <xf numFmtId="164" fontId="12" fillId="0" borderId="14" xfId="0" applyNumberFormat="1" applyFont="1" applyFill="1" applyBorder="1" applyAlignment="1">
      <alignment horizontal="right" vertical="center" wrapText="1" indent="1"/>
    </xf>
    <xf numFmtId="164" fontId="12" fillId="0" borderId="5" xfId="0" applyNumberFormat="1" applyFont="1" applyFill="1" applyBorder="1" applyAlignment="1">
      <alignment horizontal="right" vertical="center" wrapText="1" indent="1"/>
    </xf>
    <xf numFmtId="49" fontId="15" fillId="0" borderId="10" xfId="3" applyNumberFormat="1" applyFont="1" applyFill="1" applyBorder="1" applyAlignment="1">
      <alignment horizontal="center" vertical="top" wrapText="1" readingOrder="2"/>
    </xf>
    <xf numFmtId="49" fontId="14" fillId="0" borderId="5" xfId="3" applyNumberFormat="1" applyFont="1" applyFill="1" applyBorder="1" applyAlignment="1">
      <alignment horizontal="center" vertical="top" wrapText="1" readingOrder="1"/>
    </xf>
    <xf numFmtId="164" fontId="6" fillId="0" borderId="0" xfId="0" applyNumberFormat="1" applyFont="1" applyFill="1" applyBorder="1" applyAlignment="1">
      <alignment horizontal="right" vertical="center" indent="1"/>
    </xf>
    <xf numFmtId="164" fontId="8" fillId="0" borderId="8" xfId="0" applyNumberFormat="1" applyFont="1" applyFill="1" applyBorder="1" applyAlignment="1">
      <alignment horizontal="center" vertical="center" wrapText="1" readingOrder="2"/>
    </xf>
    <xf numFmtId="164" fontId="6" fillId="0" borderId="8" xfId="0" applyNumberFormat="1" applyFont="1" applyFill="1" applyBorder="1" applyAlignment="1">
      <alignment horizontal="left" vertical="center" indent="1"/>
    </xf>
    <xf numFmtId="0" fontId="15" fillId="0" borderId="14" xfId="3" applyFont="1" applyFill="1" applyBorder="1" applyAlignment="1">
      <alignment horizontal="center" vertical="top" wrapText="1"/>
    </xf>
    <xf numFmtId="0" fontId="17" fillId="0" borderId="5" xfId="3" applyFont="1" applyFill="1" applyBorder="1" applyAlignment="1">
      <alignment horizontal="center" vertical="center" wrapText="1"/>
    </xf>
    <xf numFmtId="164" fontId="11" fillId="0" borderId="12" xfId="0" applyNumberFormat="1" applyFont="1" applyFill="1" applyBorder="1" applyAlignment="1">
      <alignment horizontal="right" vertical="center" indent="1"/>
    </xf>
    <xf numFmtId="164" fontId="11" fillId="0" borderId="12" xfId="0" applyNumberFormat="1" applyFont="1" applyFill="1" applyBorder="1" applyAlignment="1">
      <alignment horizontal="center" vertical="center"/>
    </xf>
    <xf numFmtId="164" fontId="13" fillId="0" borderId="1" xfId="0" applyNumberFormat="1" applyFont="1" applyFill="1" applyBorder="1" applyAlignment="1">
      <alignment horizontal="right" vertical="center" indent="1"/>
    </xf>
    <xf numFmtId="164" fontId="11" fillId="0" borderId="1" xfId="0" applyNumberFormat="1" applyFont="1" applyFill="1" applyBorder="1" applyAlignment="1">
      <alignment horizontal="center" vertical="center"/>
    </xf>
    <xf numFmtId="164" fontId="6" fillId="0" borderId="1" xfId="0" applyNumberFormat="1" applyFont="1" applyFill="1" applyBorder="1" applyAlignment="1">
      <alignment horizontal="right" vertical="center" indent="1"/>
    </xf>
    <xf numFmtId="164" fontId="13" fillId="0" borderId="2" xfId="0" applyNumberFormat="1" applyFont="1" applyFill="1" applyBorder="1" applyAlignment="1">
      <alignment horizontal="right" vertical="center" indent="1"/>
    </xf>
    <xf numFmtId="164" fontId="11" fillId="0" borderId="2" xfId="0" applyNumberFormat="1" applyFont="1" applyFill="1" applyBorder="1" applyAlignment="1">
      <alignment horizontal="center" vertical="center"/>
    </xf>
    <xf numFmtId="164" fontId="6" fillId="0" borderId="0" xfId="0" applyNumberFormat="1" applyFont="1" applyFill="1" applyAlignment="1">
      <alignment horizontal="center" vertical="center"/>
    </xf>
    <xf numFmtId="164" fontId="21" fillId="0" borderId="7" xfId="0" applyNumberFormat="1" applyFont="1" applyFill="1" applyBorder="1" applyAlignment="1">
      <alignment horizontal="right" vertical="center" wrapText="1" indent="1" readingOrder="2"/>
    </xf>
    <xf numFmtId="164" fontId="21" fillId="0" borderId="8" xfId="0" applyNumberFormat="1" applyFont="1" applyFill="1" applyBorder="1" applyAlignment="1">
      <alignment horizontal="right" vertical="center" wrapText="1" readingOrder="2"/>
    </xf>
    <xf numFmtId="164" fontId="27" fillId="0" borderId="0" xfId="0" applyNumberFormat="1" applyFont="1" applyFill="1" applyAlignment="1">
      <alignment horizontal="left" vertical="center" indent="1"/>
    </xf>
    <xf numFmtId="164" fontId="19" fillId="0" borderId="10" xfId="0" applyNumberFormat="1" applyFont="1" applyFill="1" applyBorder="1" applyAlignment="1">
      <alignment horizontal="center" vertical="center" wrapText="1"/>
    </xf>
    <xf numFmtId="164" fontId="20" fillId="0" borderId="5" xfId="0" applyNumberFormat="1" applyFont="1" applyFill="1" applyBorder="1" applyAlignment="1">
      <alignment horizontal="center" vertical="center" wrapText="1" readingOrder="1"/>
    </xf>
    <xf numFmtId="164" fontId="21" fillId="0" borderId="10" xfId="0" applyNumberFormat="1" applyFont="1" applyFill="1" applyBorder="1" applyAlignment="1">
      <alignment horizontal="right" vertical="center" wrapText="1" indent="1"/>
    </xf>
    <xf numFmtId="164" fontId="22" fillId="0" borderId="0" xfId="0" applyNumberFormat="1" applyFont="1" applyFill="1" applyAlignment="1">
      <alignment horizontal="right" vertical="center" indent="1"/>
    </xf>
    <xf numFmtId="164" fontId="30" fillId="0" borderId="10" xfId="0" applyNumberFormat="1" applyFont="1" applyFill="1" applyBorder="1" applyAlignment="1">
      <alignment horizontal="left" vertical="center" wrapText="1" indent="1" readingOrder="1"/>
    </xf>
    <xf numFmtId="164" fontId="19" fillId="0" borderId="14" xfId="0" applyNumberFormat="1" applyFont="1" applyFill="1" applyBorder="1" applyAlignment="1">
      <alignment horizontal="right" vertical="center" wrapText="1" indent="1"/>
    </xf>
    <xf numFmtId="164" fontId="20" fillId="0" borderId="0" xfId="0" applyNumberFormat="1" applyFont="1" applyFill="1" applyAlignment="1">
      <alignment horizontal="right" vertical="center" indent="1"/>
    </xf>
    <xf numFmtId="164" fontId="39" fillId="0" borderId="14" xfId="0" applyNumberFormat="1" applyFont="1" applyFill="1" applyBorder="1" applyAlignment="1">
      <alignment horizontal="left" vertical="center" wrapText="1" indent="1" readingOrder="1"/>
    </xf>
    <xf numFmtId="164" fontId="21" fillId="0" borderId="14" xfId="0" applyNumberFormat="1" applyFont="1" applyFill="1" applyBorder="1" applyAlignment="1">
      <alignment horizontal="right" vertical="center" wrapText="1" indent="1"/>
    </xf>
    <xf numFmtId="164" fontId="22" fillId="0" borderId="14" xfId="0" applyNumberFormat="1" applyFont="1" applyFill="1" applyBorder="1" applyAlignment="1">
      <alignment horizontal="left" vertical="center" wrapText="1" indent="1" readingOrder="1"/>
    </xf>
    <xf numFmtId="164" fontId="27" fillId="0" borderId="0" xfId="0" applyNumberFormat="1" applyFont="1" applyFill="1" applyBorder="1" applyAlignment="1">
      <alignment horizontal="left" vertical="center" indent="1"/>
    </xf>
    <xf numFmtId="164" fontId="20" fillId="0" borderId="14" xfId="0" applyNumberFormat="1" applyFont="1" applyFill="1" applyBorder="1" applyAlignment="1">
      <alignment horizontal="left" vertical="center" wrapText="1" indent="1" readingOrder="1"/>
    </xf>
    <xf numFmtId="164" fontId="21" fillId="0" borderId="14" xfId="0" applyNumberFormat="1" applyFont="1" applyFill="1" applyBorder="1" applyAlignment="1">
      <alignment horizontal="right" vertical="center" indent="1"/>
    </xf>
    <xf numFmtId="164" fontId="27" fillId="0" borderId="0" xfId="0" applyNumberFormat="1" applyFont="1" applyFill="1" applyAlignment="1">
      <alignment horizontal="right" vertical="center" indent="1"/>
    </xf>
    <xf numFmtId="164" fontId="40" fillId="0" borderId="14" xfId="0" applyNumberFormat="1" applyFont="1" applyFill="1" applyBorder="1" applyAlignment="1">
      <alignment horizontal="left" vertical="center" indent="1" readingOrder="1"/>
    </xf>
    <xf numFmtId="164" fontId="28" fillId="0" borderId="14" xfId="0" applyNumberFormat="1" applyFont="1" applyFill="1" applyBorder="1" applyAlignment="1">
      <alignment horizontal="right" vertical="center" wrapText="1" indent="1"/>
    </xf>
    <xf numFmtId="164" fontId="30" fillId="0" borderId="14" xfId="0" applyNumberFormat="1" applyFont="1" applyFill="1" applyBorder="1" applyAlignment="1">
      <alignment horizontal="left" vertical="center" wrapText="1" indent="1" readingOrder="1"/>
    </xf>
    <xf numFmtId="164" fontId="19" fillId="0" borderId="14" xfId="0" applyNumberFormat="1" applyFont="1" applyFill="1" applyBorder="1" applyAlignment="1">
      <alignment horizontal="right" vertical="center" wrapText="1" indent="1" readingOrder="2"/>
    </xf>
    <xf numFmtId="164" fontId="41" fillId="0" borderId="14" xfId="0" applyNumberFormat="1" applyFont="1" applyFill="1" applyBorder="1" applyAlignment="1">
      <alignment horizontal="right" vertical="center" wrapText="1" indent="1"/>
    </xf>
    <xf numFmtId="164" fontId="41" fillId="0" borderId="5" xfId="0" applyNumberFormat="1" applyFont="1" applyFill="1" applyBorder="1" applyAlignment="1">
      <alignment horizontal="right" vertical="center" wrapText="1" indent="1"/>
    </xf>
    <xf numFmtId="164" fontId="20" fillId="0" borderId="3" xfId="0" applyNumberFormat="1" applyFont="1" applyFill="1" applyBorder="1" applyAlignment="1">
      <alignment horizontal="right" vertical="center" indent="1"/>
    </xf>
    <xf numFmtId="164" fontId="20" fillId="0" borderId="4" xfId="0" applyNumberFormat="1" applyFont="1" applyFill="1" applyBorder="1" applyAlignment="1">
      <alignment horizontal="right" vertical="center" indent="1"/>
    </xf>
    <xf numFmtId="164" fontId="20" fillId="0" borderId="5" xfId="0" applyNumberFormat="1" applyFont="1" applyFill="1" applyBorder="1" applyAlignment="1">
      <alignment horizontal="left" vertical="center" wrapText="1" indent="1" readingOrder="1"/>
    </xf>
    <xf numFmtId="164" fontId="22" fillId="0" borderId="0" xfId="0" applyNumberFormat="1" applyFont="1" applyAlignment="1">
      <alignment horizontal="right" vertical="center" indent="1" readingOrder="1"/>
    </xf>
    <xf numFmtId="164" fontId="20" fillId="0" borderId="0" xfId="0" applyNumberFormat="1" applyFont="1" applyAlignment="1">
      <alignment horizontal="right" vertical="center" indent="1" readingOrder="1"/>
    </xf>
    <xf numFmtId="164" fontId="20" fillId="0" borderId="0" xfId="0" applyNumberFormat="1" applyFont="1" applyBorder="1" applyAlignment="1">
      <alignment horizontal="right" vertical="center" indent="1" readingOrder="1"/>
    </xf>
    <xf numFmtId="164" fontId="44" fillId="0" borderId="15" xfId="0" applyNumberFormat="1" applyFont="1" applyBorder="1" applyAlignment="1">
      <alignment horizontal="right" vertical="center" indent="1"/>
    </xf>
    <xf numFmtId="164" fontId="44" fillId="0" borderId="0" xfId="0" applyNumberFormat="1" applyFont="1" applyBorder="1" applyAlignment="1">
      <alignment horizontal="right" vertical="center" indent="1" readingOrder="1"/>
    </xf>
    <xf numFmtId="164" fontId="20" fillId="0" borderId="4" xfId="0" applyNumberFormat="1" applyFont="1" applyBorder="1" applyAlignment="1">
      <alignment horizontal="right" vertical="center" indent="1" readingOrder="1"/>
    </xf>
    <xf numFmtId="1" fontId="11" fillId="0" borderId="12" xfId="0" applyNumberFormat="1" applyFont="1" applyBorder="1" applyAlignment="1">
      <alignment horizontal="center" vertical="center"/>
    </xf>
    <xf numFmtId="1" fontId="11" fillId="0" borderId="1" xfId="0" applyNumberFormat="1" applyFont="1" applyBorder="1" applyAlignment="1">
      <alignment horizontal="center" vertical="center"/>
    </xf>
    <xf numFmtId="1" fontId="11" fillId="0" borderId="2" xfId="0" applyNumberFormat="1" applyFont="1" applyBorder="1" applyAlignment="1">
      <alignment horizontal="center" vertical="center"/>
    </xf>
    <xf numFmtId="164" fontId="10" fillId="0" borderId="10" xfId="0" applyNumberFormat="1" applyFont="1" applyBorder="1" applyAlignment="1">
      <alignment horizontal="center" vertical="center" wrapText="1"/>
    </xf>
    <xf numFmtId="164" fontId="21" fillId="0" borderId="8" xfId="0" applyNumberFormat="1" applyFont="1" applyBorder="1" applyAlignment="1">
      <alignment horizontal="right" vertical="center" wrapText="1" indent="1" readingOrder="2"/>
    </xf>
    <xf numFmtId="164" fontId="22" fillId="0" borderId="11" xfId="0" applyNumberFormat="1" applyFont="1" applyBorder="1" applyAlignment="1">
      <alignment horizontal="right" vertical="center"/>
    </xf>
    <xf numFmtId="164" fontId="22" fillId="0" borderId="13" xfId="0" applyNumberFormat="1" applyFont="1" applyBorder="1" applyAlignment="1">
      <alignment horizontal="right" vertical="center"/>
    </xf>
    <xf numFmtId="164" fontId="20" fillId="0" borderId="15" xfId="0" applyNumberFormat="1" applyFont="1" applyBorder="1" applyAlignment="1">
      <alignment vertical="center"/>
    </xf>
    <xf numFmtId="164" fontId="20" fillId="0" borderId="0" xfId="0" applyNumberFormat="1" applyFont="1" applyBorder="1" applyAlignment="1">
      <alignment vertical="center"/>
    </xf>
    <xf numFmtId="164" fontId="20" fillId="0" borderId="3" xfId="0" applyNumberFormat="1" applyFont="1" applyBorder="1" applyAlignment="1">
      <alignment vertical="center"/>
    </xf>
    <xf numFmtId="164" fontId="20" fillId="0" borderId="4" xfId="0" applyNumberFormat="1" applyFont="1" applyBorder="1" applyAlignment="1">
      <alignment vertical="center"/>
    </xf>
    <xf numFmtId="1" fontId="11" fillId="0" borderId="13" xfId="0" applyNumberFormat="1" applyFont="1" applyBorder="1" applyAlignment="1">
      <alignment horizontal="right" vertical="center" indent="1"/>
    </xf>
    <xf numFmtId="1" fontId="11" fillId="0" borderId="0" xfId="0" applyNumberFormat="1" applyFont="1" applyBorder="1" applyAlignment="1">
      <alignment horizontal="right" vertical="center" indent="1"/>
    </xf>
    <xf numFmtId="1" fontId="11" fillId="0" borderId="4" xfId="0" applyNumberFormat="1" applyFont="1" applyBorder="1" applyAlignment="1">
      <alignment horizontal="right" vertical="center" indent="1"/>
    </xf>
    <xf numFmtId="164" fontId="60" fillId="0" borderId="14" xfId="0" applyNumberFormat="1" applyFont="1" applyBorder="1" applyAlignment="1">
      <alignment horizontal="left" vertical="center" wrapText="1" indent="1" readingOrder="1"/>
    </xf>
    <xf numFmtId="164" fontId="9" fillId="0" borderId="10" xfId="0" applyNumberFormat="1" applyFont="1" applyBorder="1" applyAlignment="1">
      <alignment horizontal="left" vertical="center" wrapText="1" indent="1"/>
    </xf>
    <xf numFmtId="164" fontId="31" fillId="0" borderId="14" xfId="0" applyNumberFormat="1" applyFont="1" applyBorder="1" applyAlignment="1">
      <alignment horizontal="left" vertical="center" wrapText="1" indent="1"/>
    </xf>
    <xf numFmtId="164" fontId="11" fillId="0" borderId="14" xfId="0" applyNumberFormat="1" applyFont="1" applyBorder="1" applyAlignment="1">
      <alignment horizontal="left" vertical="center" wrapText="1" indent="1"/>
    </xf>
    <xf numFmtId="164" fontId="13" fillId="0" borderId="14" xfId="0" applyNumberFormat="1" applyFont="1" applyBorder="1" applyAlignment="1">
      <alignment horizontal="left" vertical="center" wrapText="1" indent="1"/>
    </xf>
    <xf numFmtId="164" fontId="48" fillId="0" borderId="10" xfId="0" applyNumberFormat="1" applyFont="1" applyBorder="1" applyAlignment="1">
      <alignment horizontal="left" vertical="center" wrapText="1" indent="1"/>
    </xf>
    <xf numFmtId="164" fontId="53" fillId="0" borderId="14" xfId="0" applyNumberFormat="1" applyFont="1" applyBorder="1" applyAlignment="1">
      <alignment horizontal="left" vertical="center" wrapText="1" indent="1"/>
    </xf>
    <xf numFmtId="164" fontId="52" fillId="0" borderId="14" xfId="0" applyNumberFormat="1" applyFont="1" applyBorder="1" applyAlignment="1">
      <alignment horizontal="left" vertical="center" wrapText="1" indent="1"/>
    </xf>
    <xf numFmtId="164" fontId="51" fillId="0" borderId="14" xfId="0" applyNumberFormat="1" applyFont="1" applyBorder="1" applyAlignment="1">
      <alignment horizontal="left" vertical="center" wrapText="1" indent="1"/>
    </xf>
    <xf numFmtId="164" fontId="54" fillId="0" borderId="14" xfId="0" applyNumberFormat="1" applyFont="1" applyBorder="1" applyAlignment="1">
      <alignment horizontal="left" vertical="center" indent="1" readingOrder="1"/>
    </xf>
    <xf numFmtId="164" fontId="48" fillId="0" borderId="14" xfId="0" applyNumberFormat="1" applyFont="1" applyBorder="1" applyAlignment="1">
      <alignment horizontal="left" vertical="center" wrapText="1" indent="1" readingOrder="1"/>
    </xf>
    <xf numFmtId="164" fontId="51" fillId="0" borderId="14" xfId="0" applyNumberFormat="1" applyFont="1" applyBorder="1" applyAlignment="1">
      <alignment horizontal="left" vertical="center" wrapText="1" indent="1" readingOrder="1"/>
    </xf>
    <xf numFmtId="164" fontId="51" fillId="0" borderId="5" xfId="0" applyNumberFormat="1" applyFont="1" applyBorder="1" applyAlignment="1">
      <alignment horizontal="left" vertical="center" wrapText="1" indent="1" readingOrder="1"/>
    </xf>
    <xf numFmtId="164" fontId="30" fillId="0" borderId="10" xfId="0" applyNumberFormat="1" applyFont="1" applyBorder="1" applyAlignment="1">
      <alignment horizontal="left" vertical="center" wrapText="1" indent="1"/>
    </xf>
    <xf numFmtId="164" fontId="39" fillId="0" borderId="14" xfId="0" applyNumberFormat="1" applyFont="1" applyBorder="1" applyAlignment="1">
      <alignment horizontal="left" vertical="center" wrapText="1" indent="1"/>
    </xf>
    <xf numFmtId="164" fontId="22" fillId="0" borderId="14" xfId="0" applyNumberFormat="1" applyFont="1" applyBorder="1" applyAlignment="1">
      <alignment horizontal="left" vertical="center" wrapText="1" indent="1"/>
    </xf>
    <xf numFmtId="164" fontId="20" fillId="0" borderId="14" xfId="0" applyNumberFormat="1" applyFont="1" applyBorder="1" applyAlignment="1">
      <alignment horizontal="left" vertical="center" wrapText="1" indent="1"/>
    </xf>
    <xf numFmtId="164" fontId="9" fillId="0" borderId="10" xfId="0" applyNumberFormat="1" applyFont="1" applyFill="1" applyBorder="1" applyAlignment="1">
      <alignment horizontal="left" vertical="center" wrapText="1" indent="1" readingOrder="1"/>
    </xf>
    <xf numFmtId="164" fontId="31" fillId="0" borderId="14" xfId="0" applyNumberFormat="1" applyFont="1" applyFill="1" applyBorder="1" applyAlignment="1">
      <alignment horizontal="left" vertical="center" wrapText="1" indent="1" readingOrder="1"/>
    </xf>
    <xf numFmtId="164" fontId="11" fillId="0" borderId="14" xfId="0" applyNumberFormat="1" applyFont="1" applyFill="1" applyBorder="1" applyAlignment="1">
      <alignment horizontal="left" vertical="center" wrapText="1" indent="1" readingOrder="1"/>
    </xf>
    <xf numFmtId="164" fontId="13" fillId="0" borderId="14" xfId="0" applyNumberFormat="1" applyFont="1" applyFill="1" applyBorder="1" applyAlignment="1">
      <alignment horizontal="left" vertical="center" wrapText="1" indent="1" readingOrder="1"/>
    </xf>
    <xf numFmtId="164" fontId="32" fillId="0" borderId="14" xfId="0" applyNumberFormat="1" applyFont="1" applyFill="1" applyBorder="1" applyAlignment="1">
      <alignment horizontal="left" vertical="center" indent="1" readingOrder="1"/>
    </xf>
    <xf numFmtId="164" fontId="9" fillId="0" borderId="14" xfId="0" applyNumberFormat="1" applyFont="1" applyFill="1" applyBorder="1" applyAlignment="1">
      <alignment horizontal="left" vertical="center" wrapText="1" indent="1" readingOrder="1"/>
    </xf>
    <xf numFmtId="164" fontId="13" fillId="0" borderId="5" xfId="0" applyNumberFormat="1" applyFont="1" applyFill="1" applyBorder="1" applyAlignment="1">
      <alignment horizontal="left" vertical="center" wrapText="1" indent="1" readingOrder="1"/>
    </xf>
    <xf numFmtId="0" fontId="5" fillId="0" borderId="0" xfId="0" applyFont="1" applyBorder="1" applyAlignment="1">
      <alignment horizontal="center" vertical="center" wrapText="1" readingOrder="2"/>
    </xf>
    <xf numFmtId="164" fontId="7" fillId="0" borderId="0" xfId="0" applyNumberFormat="1" applyFont="1" applyAlignment="1">
      <alignment horizontal="center" vertical="center" wrapText="1"/>
    </xf>
    <xf numFmtId="164" fontId="8" fillId="0" borderId="10" xfId="0" applyNumberFormat="1" applyFont="1" applyBorder="1" applyAlignment="1">
      <alignment horizontal="center" vertical="center" wrapText="1" readingOrder="2"/>
    </xf>
    <xf numFmtId="164" fontId="8" fillId="0" borderId="15" xfId="0" applyNumberFormat="1" applyFont="1" applyBorder="1" applyAlignment="1">
      <alignment horizontal="center" vertical="center" wrapText="1" readingOrder="2"/>
    </xf>
    <xf numFmtId="164" fontId="8" fillId="0" borderId="3" xfId="0" applyNumberFormat="1" applyFont="1" applyBorder="1" applyAlignment="1">
      <alignment horizontal="center" vertical="center" wrapText="1" readingOrder="2"/>
    </xf>
    <xf numFmtId="164" fontId="9" fillId="0" borderId="10" xfId="0" applyNumberFormat="1" applyFont="1" applyBorder="1" applyAlignment="1">
      <alignment horizontal="center" vertical="center" wrapText="1"/>
    </xf>
    <xf numFmtId="164" fontId="9" fillId="0" borderId="14" xfId="0" applyNumberFormat="1" applyFont="1" applyBorder="1" applyAlignment="1">
      <alignment horizontal="center" vertical="center" wrapText="1"/>
    </xf>
    <xf numFmtId="164" fontId="9" fillId="0" borderId="5" xfId="0" applyNumberFormat="1" applyFont="1" applyBorder="1" applyAlignment="1">
      <alignment horizontal="center" vertical="center" wrapText="1"/>
    </xf>
    <xf numFmtId="164" fontId="9" fillId="0" borderId="8" xfId="0" applyNumberFormat="1" applyFont="1" applyBorder="1" applyAlignment="1">
      <alignment horizontal="left" vertical="center" wrapText="1" indent="1"/>
    </xf>
    <xf numFmtId="164" fontId="9" fillId="0" borderId="9" xfId="0" applyNumberFormat="1" applyFont="1" applyBorder="1" applyAlignment="1">
      <alignment horizontal="left" vertical="center" wrapText="1" indent="1"/>
    </xf>
    <xf numFmtId="164" fontId="28" fillId="0" borderId="13" xfId="0" applyNumberFormat="1" applyFont="1" applyBorder="1" applyAlignment="1">
      <alignment horizontal="right" vertical="center" wrapText="1" readingOrder="2"/>
    </xf>
    <xf numFmtId="0" fontId="22" fillId="0" borderId="13" xfId="0" applyFont="1" applyBorder="1" applyAlignment="1">
      <alignment horizontal="left" vertical="center" wrapText="1"/>
    </xf>
    <xf numFmtId="164" fontId="30" fillId="0" borderId="13" xfId="0" applyNumberFormat="1" applyFont="1" applyBorder="1" applyAlignment="1">
      <alignment horizontal="left" vertical="center" wrapText="1" readingOrder="1"/>
    </xf>
    <xf numFmtId="0" fontId="25" fillId="0" borderId="0" xfId="0" applyFont="1" applyBorder="1" applyAlignment="1">
      <alignment horizontal="center" vertical="center" wrapText="1" readingOrder="2"/>
    </xf>
    <xf numFmtId="164" fontId="26" fillId="0" borderId="0" xfId="0" applyNumberFormat="1" applyFont="1" applyAlignment="1">
      <alignment horizontal="center" vertical="center" wrapText="1"/>
    </xf>
    <xf numFmtId="164" fontId="8" fillId="0" borderId="7" xfId="0" applyNumberFormat="1" applyFont="1" applyBorder="1" applyAlignment="1">
      <alignment horizontal="right" vertical="center" wrapText="1" indent="1" readingOrder="2"/>
    </xf>
    <xf numFmtId="164" fontId="8" fillId="0" borderId="8" xfId="0" applyNumberFormat="1" applyFont="1" applyBorder="1" applyAlignment="1">
      <alignment horizontal="right" vertical="center" wrapText="1" indent="1" readingOrder="2"/>
    </xf>
    <xf numFmtId="164" fontId="47" fillId="0" borderId="10" xfId="0" applyNumberFormat="1" applyFont="1" applyBorder="1" applyAlignment="1">
      <alignment horizontal="center" vertical="center" wrapText="1" readingOrder="2"/>
    </xf>
    <xf numFmtId="164" fontId="47" fillId="0" borderId="15" xfId="0" applyNumberFormat="1" applyFont="1" applyBorder="1" applyAlignment="1">
      <alignment horizontal="center" vertical="center" wrapText="1" readingOrder="2"/>
    </xf>
    <xf numFmtId="164" fontId="47" fillId="0" borderId="3" xfId="0" applyNumberFormat="1" applyFont="1" applyBorder="1" applyAlignment="1">
      <alignment horizontal="center" vertical="center" wrapText="1" readingOrder="2"/>
    </xf>
    <xf numFmtId="164" fontId="48" fillId="0" borderId="8" xfId="0" applyNumberFormat="1" applyFont="1" applyBorder="1" applyAlignment="1">
      <alignment horizontal="left" vertical="center" wrapText="1" indent="1"/>
    </xf>
    <xf numFmtId="164" fontId="48" fillId="0" borderId="9" xfId="0" applyNumberFormat="1" applyFont="1" applyBorder="1" applyAlignment="1">
      <alignment horizontal="left" vertical="center" wrapText="1" indent="1"/>
    </xf>
    <xf numFmtId="164" fontId="47" fillId="0" borderId="7" xfId="0" applyNumberFormat="1" applyFont="1" applyBorder="1" applyAlignment="1">
      <alignment horizontal="right" vertical="center" wrapText="1" indent="1" readingOrder="2"/>
    </xf>
    <xf numFmtId="164" fontId="47" fillId="0" borderId="8" xfId="0" applyNumberFormat="1" applyFont="1" applyBorder="1" applyAlignment="1">
      <alignment horizontal="right" vertical="center" wrapText="1" indent="1" readingOrder="2"/>
    </xf>
    <xf numFmtId="164" fontId="48" fillId="0" borderId="10" xfId="0" applyNumberFormat="1" applyFont="1" applyBorder="1" applyAlignment="1">
      <alignment horizontal="center" vertical="center" wrapText="1"/>
    </xf>
    <xf numFmtId="164" fontId="48" fillId="0" borderId="14" xfId="0" applyNumberFormat="1" applyFont="1" applyBorder="1" applyAlignment="1">
      <alignment horizontal="center" vertical="center" wrapText="1"/>
    </xf>
    <xf numFmtId="164" fontId="48" fillId="0" borderId="5" xfId="0" applyNumberFormat="1" applyFont="1" applyBorder="1" applyAlignment="1">
      <alignment horizontal="center" vertical="center" wrapText="1"/>
    </xf>
    <xf numFmtId="0" fontId="37" fillId="0" borderId="10" xfId="3" applyFont="1" applyBorder="1" applyAlignment="1">
      <alignment horizontal="center" vertical="center" textRotation="90" wrapText="1"/>
    </xf>
    <xf numFmtId="0" fontId="37" fillId="0" borderId="14" xfId="3" applyFont="1" applyBorder="1" applyAlignment="1">
      <alignment horizontal="center" vertical="center" textRotation="90" wrapText="1"/>
    </xf>
    <xf numFmtId="164" fontId="21" fillId="0" borderId="10" xfId="0" applyNumberFormat="1" applyFont="1" applyBorder="1" applyAlignment="1">
      <alignment horizontal="center" vertical="center" wrapText="1" readingOrder="2"/>
    </xf>
    <xf numFmtId="164" fontId="21" fillId="0" borderId="15" xfId="0" applyNumberFormat="1" applyFont="1" applyBorder="1" applyAlignment="1">
      <alignment horizontal="center" vertical="center" wrapText="1" readingOrder="2"/>
    </xf>
    <xf numFmtId="164" fontId="30" fillId="0" borderId="8" xfId="0" applyNumberFormat="1" applyFont="1" applyBorder="1" applyAlignment="1">
      <alignment horizontal="left" vertical="center" wrapText="1" indent="1"/>
    </xf>
    <xf numFmtId="164" fontId="30" fillId="0" borderId="9" xfId="0" applyNumberFormat="1" applyFont="1" applyBorder="1" applyAlignment="1">
      <alignment horizontal="left" vertical="center" wrapText="1" indent="1"/>
    </xf>
    <xf numFmtId="164" fontId="30" fillId="0" borderId="10" xfId="0" applyNumberFormat="1" applyFont="1" applyBorder="1" applyAlignment="1">
      <alignment horizontal="center" vertical="center" wrapText="1"/>
    </xf>
    <xf numFmtId="164" fontId="30" fillId="0" borderId="14" xfId="0" applyNumberFormat="1" applyFont="1" applyBorder="1" applyAlignment="1">
      <alignment horizontal="center" vertical="center" wrapText="1"/>
    </xf>
    <xf numFmtId="164" fontId="19" fillId="0" borderId="6" xfId="0" applyNumberFormat="1" applyFont="1" applyBorder="1" applyAlignment="1">
      <alignment horizontal="center" wrapText="1"/>
    </xf>
    <xf numFmtId="164" fontId="19" fillId="0" borderId="6" xfId="0" applyNumberFormat="1" applyFont="1" applyBorder="1" applyAlignment="1">
      <alignment horizontal="center" vertical="center" wrapText="1"/>
    </xf>
    <xf numFmtId="164" fontId="19" fillId="0" borderId="10" xfId="0" applyNumberFormat="1" applyFont="1" applyBorder="1" applyAlignment="1">
      <alignment horizontal="center" vertical="center" textRotation="90" wrapText="1"/>
    </xf>
    <xf numFmtId="164" fontId="19" fillId="0" borderId="14" xfId="0" applyNumberFormat="1" applyFont="1" applyBorder="1" applyAlignment="1">
      <alignment horizontal="center" vertical="center" textRotation="90" wrapText="1"/>
    </xf>
    <xf numFmtId="164" fontId="21" fillId="0" borderId="8" xfId="0" applyNumberFormat="1" applyFont="1" applyBorder="1" applyAlignment="1">
      <alignment horizontal="right" vertical="center" wrapText="1" indent="1" readingOrder="2"/>
    </xf>
    <xf numFmtId="164" fontId="21" fillId="0" borderId="7" xfId="0" applyNumberFormat="1" applyFont="1" applyBorder="1" applyAlignment="1">
      <alignment horizontal="right" vertical="center" wrapText="1" indent="1" readingOrder="2"/>
    </xf>
    <xf numFmtId="164" fontId="19" fillId="0" borderId="9" xfId="0" applyNumberFormat="1" applyFont="1" applyBorder="1" applyAlignment="1">
      <alignment horizontal="center" vertical="center" wrapText="1"/>
    </xf>
    <xf numFmtId="164" fontId="9" fillId="0" borderId="8" xfId="0" applyNumberFormat="1" applyFont="1" applyFill="1" applyBorder="1" applyAlignment="1">
      <alignment horizontal="left" vertical="center" wrapText="1" indent="1"/>
    </xf>
    <xf numFmtId="164" fontId="9" fillId="0" borderId="9" xfId="0" applyNumberFormat="1" applyFont="1" applyFill="1" applyBorder="1" applyAlignment="1">
      <alignment horizontal="left" vertical="center" wrapText="1" indent="1"/>
    </xf>
    <xf numFmtId="0" fontId="5" fillId="0" borderId="0" xfId="0" applyFont="1" applyFill="1" applyBorder="1" applyAlignment="1">
      <alignment horizontal="center" vertical="center" wrapText="1" readingOrder="2"/>
    </xf>
    <xf numFmtId="164" fontId="59" fillId="0" borderId="0" xfId="0" applyNumberFormat="1" applyFont="1" applyFill="1" applyAlignment="1">
      <alignment horizontal="center" vertical="center" wrapText="1"/>
    </xf>
    <xf numFmtId="164" fontId="8" fillId="0" borderId="10" xfId="0" applyNumberFormat="1" applyFont="1" applyFill="1" applyBorder="1" applyAlignment="1">
      <alignment horizontal="center" vertical="center" wrapText="1" readingOrder="2"/>
    </xf>
    <xf numFmtId="164" fontId="8" fillId="0" borderId="15" xfId="0" applyNumberFormat="1" applyFont="1" applyFill="1" applyBorder="1" applyAlignment="1">
      <alignment horizontal="center" vertical="center" wrapText="1" readingOrder="2"/>
    </xf>
    <xf numFmtId="164" fontId="8" fillId="0" borderId="3" xfId="0" applyNumberFormat="1" applyFont="1" applyFill="1" applyBorder="1" applyAlignment="1">
      <alignment horizontal="center" vertical="center" wrapText="1" readingOrder="2"/>
    </xf>
    <xf numFmtId="164" fontId="8" fillId="0" borderId="7" xfId="0" applyNumberFormat="1" applyFont="1" applyFill="1" applyBorder="1" applyAlignment="1">
      <alignment horizontal="right" vertical="center" wrapText="1" indent="1" readingOrder="2"/>
    </xf>
    <xf numFmtId="164" fontId="8" fillId="0" borderId="8" xfId="0" applyNumberFormat="1" applyFont="1" applyFill="1" applyBorder="1" applyAlignment="1">
      <alignment horizontal="right" vertical="center" wrapText="1" indent="1" readingOrder="2"/>
    </xf>
    <xf numFmtId="164" fontId="9" fillId="0" borderId="10" xfId="0" applyNumberFormat="1" applyFont="1" applyFill="1" applyBorder="1" applyAlignment="1">
      <alignment horizontal="center" vertical="center" wrapText="1"/>
    </xf>
    <xf numFmtId="164" fontId="9" fillId="0" borderId="14" xfId="0" applyNumberFormat="1" applyFont="1" applyFill="1" applyBorder="1" applyAlignment="1">
      <alignment horizontal="center" vertical="center" wrapText="1"/>
    </xf>
    <xf numFmtId="164" fontId="9" fillId="0" borderId="5" xfId="0" applyNumberFormat="1" applyFont="1" applyFill="1" applyBorder="1" applyAlignment="1">
      <alignment horizontal="center" vertical="center" wrapText="1"/>
    </xf>
    <xf numFmtId="164" fontId="9" fillId="0" borderId="3" xfId="0" applyNumberFormat="1" applyFont="1" applyBorder="1" applyAlignment="1">
      <alignment horizontal="center" vertical="center" wrapText="1"/>
    </xf>
    <xf numFmtId="164" fontId="9" fillId="0" borderId="4" xfId="0" applyNumberFormat="1" applyFont="1" applyBorder="1" applyAlignment="1">
      <alignment horizontal="center" vertical="center" wrapText="1"/>
    </xf>
    <xf numFmtId="164" fontId="9" fillId="0" borderId="2" xfId="0" applyNumberFormat="1" applyFont="1" applyBorder="1" applyAlignment="1">
      <alignment horizontal="center" vertical="center" wrapText="1"/>
    </xf>
    <xf numFmtId="164" fontId="8" fillId="0" borderId="11" xfId="0" applyNumberFormat="1" applyFont="1" applyBorder="1" applyAlignment="1">
      <alignment horizontal="center" vertical="center" wrapText="1" readingOrder="2"/>
    </xf>
    <xf numFmtId="164" fontId="8" fillId="0" borderId="13" xfId="0" applyNumberFormat="1" applyFont="1" applyBorder="1" applyAlignment="1">
      <alignment horizontal="center" vertical="center" wrapText="1" readingOrder="2"/>
    </xf>
    <xf numFmtId="164" fontId="8" fillId="0" borderId="12" xfId="0" applyNumberFormat="1" applyFont="1" applyBorder="1" applyAlignment="1">
      <alignment horizontal="center" vertical="center" wrapText="1" readingOrder="2"/>
    </xf>
    <xf numFmtId="164" fontId="9" fillId="0" borderId="3" xfId="0" applyNumberFormat="1" applyFont="1" applyBorder="1" applyAlignment="1">
      <alignment horizontal="center" vertical="center" wrapText="1" readingOrder="2"/>
    </xf>
    <xf numFmtId="164" fontId="9" fillId="0" borderId="4" xfId="0" applyNumberFormat="1" applyFont="1" applyBorder="1" applyAlignment="1">
      <alignment horizontal="center" vertical="center" wrapText="1" readingOrder="2"/>
    </xf>
    <xf numFmtId="164" fontId="9" fillId="0" borderId="2" xfId="0" applyNumberFormat="1" applyFont="1" applyBorder="1" applyAlignment="1">
      <alignment horizontal="center" vertical="center" wrapText="1" readingOrder="2"/>
    </xf>
    <xf numFmtId="164" fontId="59" fillId="0" borderId="0" xfId="0" applyNumberFormat="1" applyFont="1" applyAlignment="1">
      <alignment horizontal="center" vertical="center" wrapText="1"/>
    </xf>
    <xf numFmtId="164" fontId="7" fillId="0" borderId="0" xfId="0" applyNumberFormat="1" applyFont="1" applyFill="1" applyAlignment="1">
      <alignment horizontal="center" vertical="center" wrapText="1"/>
    </xf>
    <xf numFmtId="164" fontId="8" fillId="0" borderId="10" xfId="0" applyNumberFormat="1" applyFont="1" applyFill="1" applyBorder="1" applyAlignment="1">
      <alignment horizontal="right" vertical="top" wrapText="1" readingOrder="2"/>
    </xf>
    <xf numFmtId="164" fontId="8" fillId="0" borderId="15" xfId="0" applyNumberFormat="1" applyFont="1" applyFill="1" applyBorder="1" applyAlignment="1">
      <alignment horizontal="right" vertical="top" wrapText="1" readingOrder="2"/>
    </xf>
    <xf numFmtId="164" fontId="8" fillId="0" borderId="3" xfId="0" applyNumberFormat="1" applyFont="1" applyFill="1" applyBorder="1" applyAlignment="1">
      <alignment horizontal="right" vertical="top" wrapText="1" readingOrder="2"/>
    </xf>
    <xf numFmtId="49" fontId="14" fillId="0" borderId="10" xfId="3" applyNumberFormat="1" applyFont="1" applyFill="1" applyBorder="1" applyAlignment="1">
      <alignment horizontal="center" vertical="center" wrapText="1" readingOrder="2"/>
    </xf>
    <xf numFmtId="49" fontId="14" fillId="0" borderId="5" xfId="3" applyNumberFormat="1" applyFont="1" applyFill="1" applyBorder="1" applyAlignment="1">
      <alignment horizontal="center" vertical="center" wrapText="1" readingOrder="2"/>
    </xf>
    <xf numFmtId="164" fontId="36" fillId="0" borderId="0" xfId="0" applyNumberFormat="1" applyFont="1" applyAlignment="1">
      <alignment horizontal="left" vertical="center" wrapText="1" readingOrder="1"/>
    </xf>
    <xf numFmtId="164" fontId="21" fillId="0" borderId="3" xfId="0" applyNumberFormat="1" applyFont="1" applyBorder="1" applyAlignment="1">
      <alignment horizontal="center" vertical="center" wrapText="1" readingOrder="2"/>
    </xf>
    <xf numFmtId="164" fontId="30" fillId="0" borderId="5" xfId="0" applyNumberFormat="1" applyFont="1" applyBorder="1" applyAlignment="1">
      <alignment horizontal="center" vertical="center" wrapText="1"/>
    </xf>
    <xf numFmtId="164" fontId="46" fillId="0" borderId="13" xfId="0" applyNumberFormat="1" applyFont="1" applyBorder="1" applyAlignment="1">
      <alignment horizontal="right" vertical="top" wrapText="1" readingOrder="2"/>
    </xf>
    <xf numFmtId="0" fontId="16" fillId="0" borderId="10" xfId="3" applyFont="1" applyFill="1" applyBorder="1" applyAlignment="1">
      <alignment horizontal="center" vertical="center" wrapText="1"/>
    </xf>
    <xf numFmtId="0" fontId="16" fillId="0" borderId="14" xfId="3" applyFont="1" applyFill="1" applyBorder="1" applyAlignment="1">
      <alignment horizontal="center" vertical="center" wrapText="1"/>
    </xf>
    <xf numFmtId="164" fontId="8" fillId="0" borderId="10" xfId="0" applyNumberFormat="1" applyFont="1" applyFill="1" applyBorder="1" applyAlignment="1">
      <alignment horizontal="center" vertical="top" wrapText="1" readingOrder="2"/>
    </xf>
    <xf numFmtId="164" fontId="8" fillId="0" borderId="15" xfId="0" applyNumberFormat="1" applyFont="1" applyFill="1" applyBorder="1" applyAlignment="1">
      <alignment horizontal="center" vertical="top" wrapText="1" readingOrder="2"/>
    </xf>
    <xf numFmtId="164" fontId="8" fillId="0" borderId="3" xfId="0" applyNumberFormat="1" applyFont="1" applyFill="1" applyBorder="1" applyAlignment="1">
      <alignment horizontal="center" vertical="top" wrapText="1" readingOrder="2"/>
    </xf>
    <xf numFmtId="164" fontId="8" fillId="0" borderId="14" xfId="0" applyNumberFormat="1" applyFont="1" applyBorder="1" applyAlignment="1">
      <alignment horizontal="center" vertical="center" wrapText="1" readingOrder="2"/>
    </xf>
    <xf numFmtId="164" fontId="8" fillId="0" borderId="5" xfId="0" applyNumberFormat="1" applyFont="1" applyBorder="1" applyAlignment="1">
      <alignment horizontal="center" vertical="center" wrapText="1" readingOrder="2"/>
    </xf>
    <xf numFmtId="164" fontId="8" fillId="0" borderId="4" xfId="0" applyNumberFormat="1" applyFont="1" applyBorder="1" applyAlignment="1">
      <alignment horizontal="center" vertical="center" wrapText="1" readingOrder="2"/>
    </xf>
    <xf numFmtId="164" fontId="8" fillId="0" borderId="2" xfId="0" applyNumberFormat="1" applyFont="1" applyBorder="1" applyAlignment="1">
      <alignment horizontal="center" vertical="center" wrapText="1" readingOrder="2"/>
    </xf>
    <xf numFmtId="0" fontId="16" fillId="0" borderId="10" xfId="3" applyFont="1" applyBorder="1" applyAlignment="1">
      <alignment horizontal="center" vertical="top" wrapText="1"/>
    </xf>
    <xf numFmtId="0" fontId="16" fillId="0" borderId="14" xfId="3" applyFont="1" applyBorder="1" applyAlignment="1">
      <alignment horizontal="center" vertical="top" wrapText="1"/>
    </xf>
    <xf numFmtId="0" fontId="16" fillId="0" borderId="8" xfId="3" applyFont="1" applyBorder="1" applyAlignment="1">
      <alignment horizontal="center" vertical="center" wrapText="1"/>
    </xf>
    <xf numFmtId="0" fontId="16" fillId="0" borderId="9" xfId="3" applyFont="1" applyBorder="1" applyAlignment="1">
      <alignment horizontal="center" vertical="center" wrapText="1"/>
    </xf>
    <xf numFmtId="164" fontId="8" fillId="0" borderId="11" xfId="0" applyNumberFormat="1" applyFont="1" applyBorder="1" applyAlignment="1">
      <alignment horizontal="center" vertical="top" wrapText="1" readingOrder="2"/>
    </xf>
    <xf numFmtId="164" fontId="8" fillId="0" borderId="13" xfId="0" applyNumberFormat="1" applyFont="1" applyBorder="1" applyAlignment="1">
      <alignment horizontal="center" vertical="top" wrapText="1" readingOrder="2"/>
    </xf>
    <xf numFmtId="164" fontId="8" fillId="0" borderId="12" xfId="0" applyNumberFormat="1" applyFont="1" applyBorder="1" applyAlignment="1">
      <alignment horizontal="center" vertical="top" wrapText="1" readingOrder="2"/>
    </xf>
    <xf numFmtId="164" fontId="9" fillId="0" borderId="3" xfId="0" applyNumberFormat="1" applyFont="1" applyBorder="1" applyAlignment="1">
      <alignment horizontal="center" vertical="top" wrapText="1" readingOrder="2"/>
    </xf>
    <xf numFmtId="164" fontId="9" fillId="0" borderId="4" xfId="0" applyNumberFormat="1" applyFont="1" applyBorder="1" applyAlignment="1">
      <alignment horizontal="center" vertical="top" wrapText="1" readingOrder="2"/>
    </xf>
    <xf numFmtId="164" fontId="9" fillId="0" borderId="2" xfId="0" applyNumberFormat="1" applyFont="1" applyBorder="1" applyAlignment="1">
      <alignment horizontal="center" vertical="top" wrapText="1" readingOrder="2"/>
    </xf>
    <xf numFmtId="164" fontId="9" fillId="0" borderId="3" xfId="0" applyNumberFormat="1" applyFont="1" applyBorder="1" applyAlignment="1">
      <alignment horizontal="center" vertical="top" wrapText="1" readingOrder="1"/>
    </xf>
    <xf numFmtId="164" fontId="9" fillId="0" borderId="4" xfId="0" applyNumberFormat="1" applyFont="1" applyBorder="1" applyAlignment="1">
      <alignment horizontal="center" vertical="top" wrapText="1" readingOrder="1"/>
    </xf>
    <xf numFmtId="164" fontId="9" fillId="0" borderId="2" xfId="0" applyNumberFormat="1" applyFont="1" applyBorder="1" applyAlignment="1">
      <alignment horizontal="center" vertical="top" wrapText="1" readingOrder="1"/>
    </xf>
    <xf numFmtId="0" fontId="17" fillId="0" borderId="8" xfId="3" applyFont="1" applyBorder="1" applyAlignment="1">
      <alignment horizontal="left" vertical="center" wrapText="1" indent="1"/>
    </xf>
    <xf numFmtId="0" fontId="42" fillId="0" borderId="8" xfId="3" applyFont="1" applyBorder="1" applyAlignment="1">
      <alignment horizontal="left" vertical="center" wrapText="1" indent="1"/>
    </xf>
    <xf numFmtId="0" fontId="42" fillId="0" borderId="9" xfId="3" applyFont="1" applyBorder="1" applyAlignment="1">
      <alignment horizontal="left" vertical="center" wrapText="1" indent="1"/>
    </xf>
    <xf numFmtId="164" fontId="32" fillId="0" borderId="8" xfId="0" applyNumberFormat="1" applyFont="1" applyBorder="1" applyAlignment="1">
      <alignment horizontal="left" vertical="center" wrapText="1" indent="1" readingOrder="1"/>
    </xf>
    <xf numFmtId="164" fontId="32" fillId="0" borderId="9" xfId="0" applyNumberFormat="1" applyFont="1" applyBorder="1" applyAlignment="1">
      <alignment horizontal="left" vertical="center" wrapText="1" indent="1" readingOrder="1"/>
    </xf>
    <xf numFmtId="0" fontId="38" fillId="0" borderId="14" xfId="3" applyFont="1" applyBorder="1" applyAlignment="1">
      <alignment horizontal="center" vertical="top" wrapText="1"/>
    </xf>
    <xf numFmtId="0" fontId="38" fillId="0" borderId="5" xfId="3" applyFont="1" applyBorder="1" applyAlignment="1">
      <alignment horizontal="center" vertical="top" wrapText="1"/>
    </xf>
    <xf numFmtId="164" fontId="21" fillId="0" borderId="11" xfId="0" applyNumberFormat="1" applyFont="1" applyBorder="1" applyAlignment="1">
      <alignment horizontal="center" vertical="top" wrapText="1" readingOrder="2"/>
    </xf>
    <xf numFmtId="164" fontId="21" fillId="0" borderId="13" xfId="0" applyNumberFormat="1" applyFont="1" applyBorder="1" applyAlignment="1">
      <alignment horizontal="center" vertical="top" wrapText="1" readingOrder="2"/>
    </xf>
    <xf numFmtId="164" fontId="21" fillId="0" borderId="12" xfId="0" applyNumberFormat="1" applyFont="1" applyBorder="1" applyAlignment="1">
      <alignment horizontal="center" vertical="top" wrapText="1" readingOrder="2"/>
    </xf>
    <xf numFmtId="0" fontId="38" fillId="0" borderId="15" xfId="3" applyFont="1" applyBorder="1" applyAlignment="1">
      <alignment horizontal="center" vertical="top" wrapText="1"/>
    </xf>
    <xf numFmtId="0" fontId="38" fillId="0" borderId="0" xfId="3" applyFont="1" applyBorder="1" applyAlignment="1">
      <alignment horizontal="center" vertical="top" wrapText="1"/>
    </xf>
    <xf numFmtId="0" fontId="38" fillId="0" borderId="1" xfId="3" applyFont="1" applyBorder="1" applyAlignment="1">
      <alignment horizontal="center" vertical="top" wrapText="1"/>
    </xf>
    <xf numFmtId="0" fontId="25" fillId="0" borderId="0" xfId="0" applyFont="1" applyFill="1" applyBorder="1" applyAlignment="1">
      <alignment horizontal="center" vertical="center" wrapText="1" readingOrder="2"/>
    </xf>
    <xf numFmtId="164" fontId="26" fillId="0" borderId="0" xfId="0" applyNumberFormat="1" applyFont="1" applyFill="1" applyAlignment="1">
      <alignment horizontal="center" vertical="center" wrapText="1"/>
    </xf>
    <xf numFmtId="164" fontId="30" fillId="0" borderId="12" xfId="0" applyNumberFormat="1" applyFont="1" applyBorder="1" applyAlignment="1">
      <alignment horizontal="center" vertical="center" wrapText="1"/>
    </xf>
    <xf numFmtId="164" fontId="30" fillId="0" borderId="1" xfId="0" applyNumberFormat="1" applyFont="1" applyBorder="1" applyAlignment="1">
      <alignment horizontal="center" vertical="center" wrapText="1"/>
    </xf>
    <xf numFmtId="164" fontId="30" fillId="0" borderId="2" xfId="0" applyNumberFormat="1" applyFont="1" applyBorder="1" applyAlignment="1">
      <alignment horizontal="center" vertical="center" wrapText="1"/>
    </xf>
    <xf numFmtId="0" fontId="37" fillId="0" borderId="10" xfId="3" applyFont="1" applyBorder="1" applyAlignment="1">
      <alignment horizontal="center" vertical="top" wrapText="1"/>
    </xf>
    <xf numFmtId="0" fontId="37" fillId="0" borderId="14" xfId="3" applyFont="1" applyBorder="1" applyAlignment="1">
      <alignment horizontal="center" vertical="top" wrapText="1"/>
    </xf>
    <xf numFmtId="0" fontId="38" fillId="0" borderId="10" xfId="3" applyFont="1" applyBorder="1" applyAlignment="1">
      <alignment horizontal="center" vertical="center" textRotation="90" wrapText="1"/>
    </xf>
    <xf numFmtId="0" fontId="38" fillId="0" borderId="14" xfId="3" applyFont="1" applyBorder="1" applyAlignment="1">
      <alignment horizontal="center" vertical="center" textRotation="90" wrapText="1"/>
    </xf>
    <xf numFmtId="0" fontId="38" fillId="0" borderId="5" xfId="3" applyFont="1" applyBorder="1" applyAlignment="1">
      <alignment horizontal="center" vertical="center" textRotation="90" wrapText="1"/>
    </xf>
    <xf numFmtId="0" fontId="38" fillId="0" borderId="3" xfId="3" applyFont="1" applyBorder="1" applyAlignment="1">
      <alignment horizontal="center" vertical="top" wrapText="1"/>
    </xf>
    <xf numFmtId="0" fontId="38" fillId="0" borderId="4" xfId="3" applyFont="1" applyBorder="1" applyAlignment="1">
      <alignment horizontal="center" vertical="top" wrapText="1"/>
    </xf>
    <xf numFmtId="0" fontId="38" fillId="0" borderId="2" xfId="3" applyFont="1" applyBorder="1" applyAlignment="1">
      <alignment horizontal="center" vertical="top" wrapText="1"/>
    </xf>
    <xf numFmtId="164" fontId="21" fillId="0" borderId="14" xfId="0" applyNumberFormat="1" applyFont="1" applyBorder="1" applyAlignment="1">
      <alignment horizontal="center" vertical="center" wrapText="1" readingOrder="2"/>
    </xf>
    <xf numFmtId="164" fontId="21" fillId="0" borderId="5" xfId="0" applyNumberFormat="1" applyFont="1" applyBorder="1" applyAlignment="1">
      <alignment horizontal="center" vertical="center" wrapText="1" readingOrder="2"/>
    </xf>
    <xf numFmtId="0" fontId="37" fillId="0" borderId="10" xfId="3" applyFont="1" applyBorder="1" applyAlignment="1">
      <alignment horizontal="center" vertical="center" wrapText="1"/>
    </xf>
    <xf numFmtId="0" fontId="37" fillId="0" borderId="14" xfId="3" applyFont="1" applyBorder="1" applyAlignment="1">
      <alignment horizontal="center" vertical="center" wrapText="1"/>
    </xf>
    <xf numFmtId="0" fontId="37" fillId="0" borderId="5" xfId="3" applyFont="1" applyBorder="1" applyAlignment="1">
      <alignment horizontal="center" vertical="center" wrapText="1"/>
    </xf>
    <xf numFmtId="0" fontId="38" fillId="0" borderId="8" xfId="3" applyFont="1" applyBorder="1" applyAlignment="1">
      <alignment horizontal="left" vertical="center" wrapText="1"/>
    </xf>
    <xf numFmtId="0" fontId="38" fillId="0" borderId="9" xfId="3" applyFont="1" applyBorder="1" applyAlignment="1">
      <alignment horizontal="left" vertical="center" wrapText="1"/>
    </xf>
    <xf numFmtId="0" fontId="17" fillId="0" borderId="14" xfId="3" applyFont="1" applyBorder="1" applyAlignment="1">
      <alignment horizontal="center" vertical="top" wrapText="1"/>
    </xf>
    <xf numFmtId="0" fontId="17" fillId="0" borderId="5" xfId="3" applyFont="1" applyBorder="1" applyAlignment="1">
      <alignment horizontal="center" vertical="top" wrapText="1"/>
    </xf>
    <xf numFmtId="0" fontId="16" fillId="0" borderId="11" xfId="3" applyFont="1" applyBorder="1" applyAlignment="1">
      <alignment horizontal="center" vertical="top" wrapText="1"/>
    </xf>
    <xf numFmtId="0" fontId="16" fillId="0" borderId="13" xfId="3" applyFont="1" applyBorder="1" applyAlignment="1">
      <alignment horizontal="center" vertical="top" wrapText="1"/>
    </xf>
    <xf numFmtId="0" fontId="16" fillId="0" borderId="12" xfId="3" applyFont="1" applyBorder="1" applyAlignment="1">
      <alignment horizontal="center" vertical="top" wrapText="1"/>
    </xf>
    <xf numFmtId="164" fontId="9" fillId="0" borderId="7" xfId="0" applyNumberFormat="1" applyFont="1" applyBorder="1" applyAlignment="1">
      <alignment horizontal="right" vertical="center" wrapText="1"/>
    </xf>
    <xf numFmtId="164" fontId="9" fillId="0" borderId="8" xfId="0" applyNumberFormat="1" applyFont="1" applyBorder="1" applyAlignment="1">
      <alignment horizontal="right" vertical="center" wrapText="1"/>
    </xf>
    <xf numFmtId="0" fontId="17" fillId="0" borderId="9" xfId="3" applyFont="1" applyBorder="1" applyAlignment="1">
      <alignment horizontal="left" vertical="center" wrapText="1" indent="1"/>
    </xf>
    <xf numFmtId="0" fontId="17" fillId="0" borderId="10" xfId="3" applyFont="1" applyBorder="1" applyAlignment="1">
      <alignment horizontal="center" vertical="center" wrapText="1"/>
    </xf>
    <xf numFmtId="0" fontId="17" fillId="0" borderId="14" xfId="3" applyFont="1" applyBorder="1" applyAlignment="1">
      <alignment horizontal="center" vertical="center" wrapText="1"/>
    </xf>
    <xf numFmtId="0" fontId="17" fillId="0" borderId="5" xfId="3" applyFont="1" applyBorder="1" applyAlignment="1">
      <alignment horizontal="center" vertical="center" wrapText="1"/>
    </xf>
    <xf numFmtId="164" fontId="9" fillId="0" borderId="12" xfId="0" applyNumberFormat="1" applyFont="1" applyBorder="1" applyAlignment="1">
      <alignment horizontal="center" vertical="center" wrapText="1"/>
    </xf>
    <xf numFmtId="164" fontId="9" fillId="0" borderId="1" xfId="0" applyNumberFormat="1" applyFont="1" applyBorder="1" applyAlignment="1">
      <alignment horizontal="center" vertical="center" wrapText="1"/>
    </xf>
    <xf numFmtId="0" fontId="16" fillId="0" borderId="8" xfId="3" applyFont="1" applyBorder="1" applyAlignment="1">
      <alignment horizontal="center" vertical="top" wrapText="1"/>
    </xf>
    <xf numFmtId="0" fontId="16" fillId="0" borderId="9" xfId="3" applyFont="1" applyBorder="1" applyAlignment="1">
      <alignment horizontal="center" vertical="top" wrapText="1"/>
    </xf>
    <xf numFmtId="0" fontId="16" fillId="0" borderId="7" xfId="3" applyFont="1" applyBorder="1" applyAlignment="1">
      <alignment horizontal="center" vertical="top" wrapText="1"/>
    </xf>
    <xf numFmtId="0" fontId="17" fillId="0" borderId="3" xfId="3" applyFont="1" applyBorder="1" applyAlignment="1">
      <alignment horizontal="center" vertical="top" wrapText="1"/>
    </xf>
    <xf numFmtId="0" fontId="17" fillId="0" borderId="4" xfId="3" applyFont="1" applyBorder="1" applyAlignment="1">
      <alignment horizontal="center" vertical="top" wrapText="1"/>
    </xf>
    <xf numFmtId="0" fontId="17" fillId="0" borderId="2" xfId="3" applyFont="1" applyBorder="1" applyAlignment="1">
      <alignment horizontal="center" vertical="top" wrapText="1"/>
    </xf>
    <xf numFmtId="0" fontId="61" fillId="0" borderId="0" xfId="0" applyFont="1" applyBorder="1" applyAlignment="1">
      <alignment horizontal="center" vertical="center" wrapText="1" readingOrder="2"/>
    </xf>
    <xf numFmtId="164" fontId="30" fillId="0" borderId="7" xfId="0" applyNumberFormat="1" applyFont="1" applyBorder="1" applyAlignment="1">
      <alignment horizontal="right" vertical="top" wrapText="1" indent="1"/>
    </xf>
    <xf numFmtId="164" fontId="30" fillId="0" borderId="8" xfId="0" applyNumberFormat="1" applyFont="1" applyBorder="1" applyAlignment="1">
      <alignment horizontal="right" vertical="top" wrapText="1" indent="1"/>
    </xf>
    <xf numFmtId="0" fontId="37" fillId="0" borderId="11" xfId="3" applyFont="1" applyBorder="1" applyAlignment="1">
      <alignment horizontal="center" vertical="top" wrapText="1"/>
    </xf>
    <xf numFmtId="0" fontId="37" fillId="0" borderId="13" xfId="3" applyFont="1" applyBorder="1" applyAlignment="1">
      <alignment horizontal="center" vertical="top" wrapText="1"/>
    </xf>
    <xf numFmtId="0" fontId="37" fillId="0" borderId="8" xfId="3" applyFont="1" applyBorder="1" applyAlignment="1">
      <alignment horizontal="left" vertical="top" wrapText="1" indent="1"/>
    </xf>
    <xf numFmtId="0" fontId="37" fillId="0" borderId="9" xfId="3" applyFont="1" applyBorder="1" applyAlignment="1">
      <alignment horizontal="left" vertical="top" wrapText="1" indent="1"/>
    </xf>
    <xf numFmtId="0" fontId="38" fillId="0" borderId="8" xfId="3" applyFont="1" applyBorder="1" applyAlignment="1">
      <alignment horizontal="left" vertical="top" wrapText="1" indent="1"/>
    </xf>
    <xf numFmtId="0" fontId="37" fillId="0" borderId="11" xfId="3" applyFont="1" applyBorder="1" applyAlignment="1">
      <alignment horizontal="center" vertical="top" wrapText="1" readingOrder="2"/>
    </xf>
    <xf numFmtId="0" fontId="37" fillId="0" borderId="13" xfId="3" applyFont="1" applyBorder="1" applyAlignment="1">
      <alignment horizontal="center" vertical="top" wrapText="1" readingOrder="2"/>
    </xf>
    <xf numFmtId="0" fontId="37" fillId="0" borderId="7" xfId="3" applyFont="1" applyBorder="1" applyAlignment="1">
      <alignment horizontal="right" vertical="top" wrapText="1" indent="1"/>
    </xf>
    <xf numFmtId="0" fontId="37" fillId="0" borderId="8" xfId="3" applyFont="1" applyBorder="1" applyAlignment="1">
      <alignment horizontal="right" vertical="top" wrapText="1" indent="1"/>
    </xf>
    <xf numFmtId="0" fontId="38" fillId="0" borderId="3" xfId="3" applyFont="1" applyBorder="1" applyAlignment="1">
      <alignment horizontal="center" vertical="top" wrapText="1" readingOrder="2"/>
    </xf>
    <xf numFmtId="0" fontId="38" fillId="0" borderId="4" xfId="3" applyFont="1" applyBorder="1" applyAlignment="1">
      <alignment horizontal="center" vertical="top" wrapText="1" readingOrder="2"/>
    </xf>
    <xf numFmtId="164" fontId="9" fillId="0" borderId="8" xfId="0" applyNumberFormat="1" applyFont="1" applyBorder="1" applyAlignment="1">
      <alignment horizontal="left" vertical="top" wrapText="1" indent="1"/>
    </xf>
    <xf numFmtId="164" fontId="9" fillId="0" borderId="9" xfId="0" applyNumberFormat="1" applyFont="1" applyBorder="1" applyAlignment="1">
      <alignment horizontal="left" vertical="top" wrapText="1" indent="1"/>
    </xf>
    <xf numFmtId="164" fontId="8" fillId="0" borderId="7" xfId="0" applyNumberFormat="1" applyFont="1" applyBorder="1" applyAlignment="1">
      <alignment horizontal="right" vertical="top" wrapText="1" indent="1" readingOrder="2"/>
    </xf>
    <xf numFmtId="164" fontId="8" fillId="0" borderId="8" xfId="0" applyNumberFormat="1" applyFont="1" applyBorder="1" applyAlignment="1">
      <alignment horizontal="right" vertical="top" wrapText="1" indent="1" readingOrder="2"/>
    </xf>
    <xf numFmtId="164" fontId="9" fillId="0" borderId="11" xfId="0" applyNumberFormat="1" applyFont="1" applyBorder="1" applyAlignment="1">
      <alignment horizontal="center" vertical="center" wrapText="1"/>
    </xf>
    <xf numFmtId="164" fontId="9" fillId="0" borderId="13" xfId="0" applyNumberFormat="1" applyFont="1" applyBorder="1" applyAlignment="1">
      <alignment horizontal="center" vertical="center" wrapText="1"/>
    </xf>
    <xf numFmtId="164" fontId="21" fillId="0" borderId="10" xfId="0" applyNumberFormat="1" applyFont="1" applyFill="1" applyBorder="1" applyAlignment="1">
      <alignment horizontal="center" vertical="center" wrapText="1" readingOrder="2"/>
    </xf>
    <xf numFmtId="164" fontId="21" fillId="0" borderId="15" xfId="0" applyNumberFormat="1" applyFont="1" applyFill="1" applyBorder="1" applyAlignment="1">
      <alignment horizontal="center" vertical="center" wrapText="1" readingOrder="2"/>
    </xf>
    <xf numFmtId="164" fontId="21" fillId="0" borderId="3" xfId="0" applyNumberFormat="1" applyFont="1" applyFill="1" applyBorder="1" applyAlignment="1">
      <alignment horizontal="center" vertical="center" wrapText="1" readingOrder="2"/>
    </xf>
    <xf numFmtId="164" fontId="30" fillId="0" borderId="10" xfId="0" applyNumberFormat="1" applyFont="1" applyFill="1" applyBorder="1" applyAlignment="1">
      <alignment horizontal="center" vertical="center" wrapText="1"/>
    </xf>
    <xf numFmtId="164" fontId="30" fillId="0" borderId="14" xfId="0" applyNumberFormat="1" applyFont="1" applyFill="1" applyBorder="1" applyAlignment="1">
      <alignment horizontal="center" vertical="center" wrapText="1"/>
    </xf>
    <xf numFmtId="164" fontId="30" fillId="0" borderId="5" xfId="0" applyNumberFormat="1" applyFont="1" applyFill="1" applyBorder="1" applyAlignment="1">
      <alignment horizontal="center" vertical="center" wrapText="1"/>
    </xf>
    <xf numFmtId="164" fontId="30" fillId="0" borderId="8" xfId="0" applyNumberFormat="1" applyFont="1" applyFill="1" applyBorder="1" applyAlignment="1">
      <alignment horizontal="left" vertical="center" wrapText="1" indent="1" readingOrder="2"/>
    </xf>
    <xf numFmtId="164" fontId="30" fillId="0" borderId="9" xfId="0" applyNumberFormat="1" applyFont="1" applyFill="1" applyBorder="1" applyAlignment="1">
      <alignment horizontal="left" vertical="center" wrapText="1" indent="1" readingOrder="2"/>
    </xf>
    <xf numFmtId="164" fontId="9" fillId="0" borderId="13" xfId="0" applyNumberFormat="1" applyFont="1" applyBorder="1" applyAlignment="1">
      <alignment horizontal="left" vertical="center" wrapText="1" indent="1"/>
    </xf>
    <xf numFmtId="164" fontId="9" fillId="0" borderId="12" xfId="0" applyNumberFormat="1" applyFont="1" applyBorder="1" applyAlignment="1">
      <alignment horizontal="left" vertical="center" wrapText="1" indent="1"/>
    </xf>
    <xf numFmtId="164" fontId="9" fillId="0" borderId="11" xfId="0" applyNumberFormat="1" applyFont="1" applyBorder="1" applyAlignment="1">
      <alignment horizontal="right" vertical="center" wrapText="1" indent="1"/>
    </xf>
    <xf numFmtId="164" fontId="9" fillId="0" borderId="13" xfId="0" applyNumberFormat="1" applyFont="1" applyBorder="1" applyAlignment="1">
      <alignment horizontal="right" vertical="center" wrapText="1" indent="1"/>
    </xf>
    <xf numFmtId="164" fontId="9" fillId="0" borderId="8" xfId="0" applyNumberFormat="1" applyFont="1" applyBorder="1" applyAlignment="1">
      <alignment horizontal="left" vertical="center" wrapText="1" indent="1" readingOrder="2"/>
    </xf>
    <xf numFmtId="164" fontId="9" fillId="0" borderId="9" xfId="0" applyNumberFormat="1" applyFont="1" applyBorder="1" applyAlignment="1">
      <alignment horizontal="left" vertical="center" wrapText="1" indent="1" readingOrder="2"/>
    </xf>
    <xf numFmtId="164" fontId="30" fillId="0" borderId="8" xfId="0" applyNumberFormat="1" applyFont="1" applyBorder="1" applyAlignment="1">
      <alignment horizontal="left" vertical="center" wrapText="1" indent="1" readingOrder="1"/>
    </xf>
    <xf numFmtId="164" fontId="30" fillId="0" borderId="9" xfId="0" applyNumberFormat="1" applyFont="1" applyBorder="1" applyAlignment="1">
      <alignment horizontal="left" vertical="center" wrapText="1" indent="1" readingOrder="1"/>
    </xf>
    <xf numFmtId="164" fontId="9" fillId="0" borderId="8" xfId="0" applyNumberFormat="1" applyFont="1" applyBorder="1" applyAlignment="1">
      <alignment horizontal="left" vertical="center" wrapText="1" indent="1" readingOrder="1"/>
    </xf>
    <xf numFmtId="164" fontId="9" fillId="0" borderId="9" xfId="0" applyNumberFormat="1" applyFont="1" applyBorder="1" applyAlignment="1">
      <alignment horizontal="left" vertical="center" wrapText="1" indent="1" readingOrder="1"/>
    </xf>
    <xf numFmtId="0" fontId="28" fillId="0" borderId="13" xfId="0" applyFont="1" applyBorder="1" applyAlignment="1">
      <alignment horizontal="right" vertical="center" wrapText="1" readingOrder="2"/>
    </xf>
    <xf numFmtId="0" fontId="45" fillId="0" borderId="13" xfId="0" applyFont="1" applyBorder="1" applyAlignment="1">
      <alignment horizontal="left" vertical="center" wrapText="1" readingOrder="1"/>
    </xf>
  </cellXfs>
  <cellStyles count="17">
    <cellStyle name="Normal" xfId="0" builtinId="0"/>
    <cellStyle name="Normal 2" xfId="2"/>
    <cellStyle name="Normal 2 2" xfId="6"/>
    <cellStyle name="Normal 3" xfId="5"/>
    <cellStyle name="Normal 4" xfId="1"/>
    <cellStyle name="Normal 5" xfId="4"/>
    <cellStyle name="Normal_Sheet1" xfId="3"/>
    <cellStyle name="style1610299559869" xfId="7"/>
    <cellStyle name="style1610299559909" xfId="8"/>
    <cellStyle name="style1610299559946" xfId="11"/>
    <cellStyle name="style1610299559981" xfId="12"/>
    <cellStyle name="style1610299560282" xfId="13"/>
    <cellStyle name="style1610299560357" xfId="14"/>
    <cellStyle name="style1610299560403" xfId="15"/>
    <cellStyle name="style1610299560426" xfId="16"/>
    <cellStyle name="style1610299561847" xfId="9"/>
    <cellStyle name="style1610299561868" xfId="10"/>
  </cellStyles>
  <dxfs count="0"/>
  <tableStyles count="0" defaultTableStyle="TableStyleMedium9" defaultPivotStyle="PivotStyleLight16"/>
  <colors>
    <mruColors>
      <color rgb="FFEA062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A79"/>
  <sheetViews>
    <sheetView rightToLeft="1" topLeftCell="A65" zoomScale="160" zoomScaleNormal="160" workbookViewId="0">
      <selection activeCell="C5" sqref="C5:C79"/>
    </sheetView>
  </sheetViews>
  <sheetFormatPr defaultRowHeight="14.25" x14ac:dyDescent="0.2"/>
  <cols>
    <col min="3" max="3" width="24.875" customWidth="1"/>
    <col min="4" max="4" width="65.625" customWidth="1"/>
    <col min="9" max="9" width="37.75" customWidth="1"/>
  </cols>
  <sheetData>
    <row r="1" spans="1:79" s="102" customFormat="1" x14ac:dyDescent="0.2">
      <c r="E1" s="102">
        <v>45</v>
      </c>
      <c r="G1" s="102">
        <f>E1+1</f>
        <v>46</v>
      </c>
      <c r="I1" s="102">
        <f>G1+1+1</f>
        <v>48</v>
      </c>
      <c r="K1" s="102">
        <f>I1+1</f>
        <v>49</v>
      </c>
      <c r="M1" s="102">
        <f>K1+1</f>
        <v>50</v>
      </c>
      <c r="O1" s="102">
        <f>M1+1</f>
        <v>51</v>
      </c>
      <c r="Q1" s="102">
        <f>O1+1</f>
        <v>52</v>
      </c>
      <c r="S1" s="102">
        <f>Q1+1</f>
        <v>53</v>
      </c>
      <c r="U1" s="102">
        <f>S1+1</f>
        <v>54</v>
      </c>
      <c r="W1" s="102">
        <f>U1+1</f>
        <v>55</v>
      </c>
      <c r="Y1" s="102">
        <f>W1+1</f>
        <v>56</v>
      </c>
      <c r="AA1" s="102">
        <f>Y1+1</f>
        <v>57</v>
      </c>
      <c r="AC1" s="102">
        <f>AA1+1</f>
        <v>58</v>
      </c>
      <c r="AE1" s="102">
        <f>AC1+1</f>
        <v>59</v>
      </c>
      <c r="AG1" s="102">
        <f>AE1+1</f>
        <v>60</v>
      </c>
      <c r="AI1" s="102">
        <f>AG1+1</f>
        <v>61</v>
      </c>
      <c r="AK1" s="102">
        <f>AI1+1</f>
        <v>62</v>
      </c>
      <c r="AM1" s="102">
        <f>AK1+1</f>
        <v>63</v>
      </c>
      <c r="AO1" s="102">
        <f>AM1+1+1</f>
        <v>65</v>
      </c>
      <c r="AQ1" s="102">
        <f>AO1+1</f>
        <v>66</v>
      </c>
      <c r="AS1" s="102">
        <f>AQ1+1</f>
        <v>67</v>
      </c>
      <c r="AU1" s="102">
        <f>AS1+1</f>
        <v>68</v>
      </c>
      <c r="AW1" s="102">
        <f>AU1+1</f>
        <v>69</v>
      </c>
      <c r="AY1" s="102">
        <f t="shared" ref="AY1" si="0">AW1+1</f>
        <v>70</v>
      </c>
      <c r="BA1" s="102">
        <f>AY1+1+2</f>
        <v>73</v>
      </c>
      <c r="BC1" s="102">
        <f>BA1+1+1</f>
        <v>75</v>
      </c>
      <c r="BE1" s="102">
        <f t="shared" ref="BE1" si="1">BC1+1</f>
        <v>76</v>
      </c>
      <c r="BG1" s="102">
        <f>BE1+1+1</f>
        <v>78</v>
      </c>
      <c r="BI1" s="102">
        <f t="shared" ref="BI1" si="2">BG1+1</f>
        <v>79</v>
      </c>
      <c r="BK1" s="102">
        <f t="shared" ref="BK1" si="3">BI1+1</f>
        <v>80</v>
      </c>
      <c r="BM1" s="102">
        <f t="shared" ref="BM1" si="4">BK1+1</f>
        <v>81</v>
      </c>
      <c r="BO1" s="102">
        <f t="shared" ref="BO1" si="5">BM1+1</f>
        <v>82</v>
      </c>
      <c r="BQ1" s="102">
        <f>BO1+1+1</f>
        <v>84</v>
      </c>
      <c r="BS1" s="102">
        <f t="shared" ref="BS1" si="6">BQ1+1</f>
        <v>85</v>
      </c>
      <c r="BU1" s="102">
        <f t="shared" ref="BU1" si="7">BS1+1</f>
        <v>86</v>
      </c>
      <c r="BW1" s="102">
        <f>BU1+1+1</f>
        <v>88</v>
      </c>
      <c r="BY1" s="102">
        <f>BW1+1+1</f>
        <v>90</v>
      </c>
      <c r="CA1" s="102">
        <f t="shared" ref="CA1" si="8">BY1+1</f>
        <v>91</v>
      </c>
    </row>
    <row r="2" spans="1:79" x14ac:dyDescent="0.2">
      <c r="E2" t="str">
        <f>'tab A1'!A1</f>
        <v>جدول 1: التوزيع النسبي للمعيلين الرئيسين حسب الخصائص الخلفية وواقع العمل، فلسطين (حزيران - كانون أول)، 2020</v>
      </c>
      <c r="G2" t="str">
        <f>'tab A2'!A1</f>
        <v>جدول 2: التوزيع النسبي للمعيلين الرئيسين المتوقفين عن العمل حسب الخصائص الخلفية والسبب الرئيسي للتوقف عن العمل، فلسطين (حزيران - كانون أول)، 2020</v>
      </c>
      <c r="I2" t="str">
        <f>'tab A3'!A1</f>
        <v>جدول 3: التوزيع النسبي للمعيلين الرئيسين العاملين حسب الخصائص الخلفية وواقع العاملين، فلسطين (حزيران - كانون أول)، 2020</v>
      </c>
      <c r="K2" t="str">
        <f>'tab A4'!A1</f>
        <v>جدول 4: التوزيع النسبي للمعيلين الرئيسين الغائبين عن العمل حسب الخصائص الخلفية والسبب الرئيسي للغياب عن العمل، فلسطين (حزيران - كانون أول)، 2020</v>
      </c>
      <c r="M2" t="str">
        <f>'tab A5'!A1</f>
        <v>جدول 5: التوزيع النسبي للمعيلين الرئيسين العاملين والمتوقفين عن العمل حسب الخصائص الخلفية والنشاط الاقتصادي، فلسطين (حزيران - كانون أول)، 2020</v>
      </c>
      <c r="O2" t="str">
        <f>'tab A6'!A1</f>
        <v>جدول 6: التوزيع النسبي للمعيلين الرئيسين العاملين والمتوقفين عن العمل حسب الخصائص الخلفية والحالة العملية، فلسطين (حزيران - كانون أول)، 2020</v>
      </c>
      <c r="Q2" t="str">
        <f>'tab A7'!A1</f>
        <v>جدول 7: التوزيع النسبي للمعيلين الرئيسين العاملين والمتوقفين عن العمل حسب الخصائص الخلفية ومكان العمل الرئيسي، فلسطين (حزيران - كانون أول)، 2020</v>
      </c>
      <c r="S2" t="str">
        <f>'tab A8'!A1</f>
        <v>جدول 8: التوزيع النسبي للمعيلين الرئيسين العاملين والمتوقفين عن العمل حسب الخصائص الخلفية وقطاع العمل، فلسطين (حزيران - كانون أول)، 2020</v>
      </c>
      <c r="U2" t="str">
        <f>'tab A9'!A1</f>
        <v>جدول 9: التوزيع النسبي للمعيلين الرئيسين في فلسطين حسب الخصائص الخلفية وطبيعة الدوام، فلسطين (حزيران - كانون أول)، 2020</v>
      </c>
      <c r="W2" t="str">
        <f>'tab A10'!A1</f>
        <v>جدول 10: التوزيع النسبي للمعيلين الرئيسين حسب الخصائص الخلفية وساعات العمل المعتادة  وسبب الاختلاف بساعات العمل الاعتيادية، فلسطين (حزيران - كانون أول)، 2020</v>
      </c>
      <c r="Y2" t="str">
        <f>'tab A11'!A1</f>
        <v>جدول 11: التوزيع النسبي للمعيلين الرئيسين حسب الخصائص الخلفية وتأثر الأجور، فلسطين (حزيران - كانون أول)، 2020</v>
      </c>
      <c r="AA2" t="str">
        <f>'tab A12'!A1</f>
        <v>جدول 12: التوزيع النسبي للمعيلين الرئيسين (أصحاب العمل أو يعملون لحسابهم) حسب الخصائص الخلفية وتأثر العمل، فلسطين (حزيران - كانون أول)، 2020</v>
      </c>
      <c r="AC2" t="str">
        <f>'tab A13'!A1</f>
        <v>جدول 13: التوزيع النسبي للمعيلين الرئيسين (أصحاب العمل أو يعملون لحسابهم) حسب الخصائص الخلفية والتعطل عن العمل، فلسطين (حزيران - كانون أول)، 2020</v>
      </c>
      <c r="AE2" t="str">
        <f>'tab A14'!A1</f>
        <v>جدول 14: التوزيع النسبي للمعيلين الرئيسين (أصحاب العمل أو يعملون لحسابهم) حسب الخصائص الخلفية ومدة التعطل عن العمل، فلسطين (حزيران - كانون أول)، 2020</v>
      </c>
      <c r="AG2" t="str">
        <f>'tab A15'!A1</f>
        <v>جدول 15: التوزيع النسبي للمعيلين الرئيسين (أصحاب العمل أو يعملون لحسابهم) حسب الخصائص الخلفية وسبب التعطل عن العمل، فلسطين (حزيران - كانون أول)، 2020</v>
      </c>
      <c r="AI2" t="str">
        <f>'tab B16'!A1</f>
        <v>جدول 16: نسبة الاسر التي كانت محتاجة للخدمات الصحية وتمكنت من الوصول اليها  حسب الخصائص الخلفية ونوع الخدمة الصحية، فلسطين (حزيران - كانون أول)، 2020</v>
      </c>
      <c r="AK2" t="str">
        <f>'tab B17'!A1</f>
        <v>جدول 17: نسبة الاسر التي كانت محتاجة للخدمات الصحية وتمكنت من الوصول اليها  حسب الخصائص الخلفية والقطاع الذي حصلت من خلاله على الخدمة الصحية وتقييم هذه القطاعات، فلسطين 
(حزيران - كانون أول)، 2020</v>
      </c>
      <c r="AM2" t="str">
        <f>'tab B18'!A1</f>
        <v>جدول 18: نسبة الاسر التي لم تتمكن من الحصول على الخدمات الصحية التي تحتاج اليها حسب الخصائص الخلفية والسبب الرئيسي الذي منعها من الحصول على الخدمة الصحية، فلسطين 
(حزيران - كانون أول)، 2020</v>
      </c>
      <c r="AO2" t="str">
        <f>'tab B19'!A1</f>
        <v>جدول 19: التوزيع النسبي للاسر حسب الخصائص الخلفية ومدى القلق من الإصابة بفايروس كوفيد - 19 ووجود إصابة لدى الاسرة منذ ظهور الجائحة وتعرض فرد الاسرة المصاب لأي نوع من أنواع التنمر، فلسطين 
(حزيران - كانون أول)، 2020</v>
      </c>
      <c r="AQ2" t="str">
        <f>'tab B20'!A1</f>
        <v>جدول 20: التوزيع النسبي للاسر حسب الخصائص الخلفية والإجراءات الوقائية الصحية للحد من الاصابة بفايروس كوفيد - 19 (كورونا)، فلسطين (حزيران - كانون أول)، 2020</v>
      </c>
      <c r="AS2" t="str">
        <f>'tab B21'!A1</f>
        <v>جدول 21: نسبة الاسر التي أصيب أحد أفرادها بفايروس كوفيد -19 (كورونا) حسب الخصائص الخلفية والتدابير المتخذة وقت الإصابة، فلسطين (حزيران - كانون أول)، 2020</v>
      </c>
      <c r="AU2" t="str">
        <f>'tab B22'!A1</f>
        <v>جدول 22: نسبة الاسر التي أصيب أحد أفرادها بفايروس كوفيد -19 (كورونا) حسب الخصائص الخلفية ومكان الإصابة، فلسطين (حزيران - كانون أول)، 2020</v>
      </c>
      <c r="AW2" t="str">
        <f>'tab B23'!A1</f>
        <v xml:space="preserve"> جدول 23: التوزيع النسبي للاسر حسب الخصائص الخلفية ومدى الموافقة على تلقي مطعوم كوفيد -19، فلسطين (حزيران - كانون أول)، 2020</v>
      </c>
      <c r="AY2" t="str">
        <f>'tab C24'!A1</f>
        <v>جدول 24: نسبة الاسر التي شارك أطفالها (4-18) في أنشطة تعليمية عن بعد والتوزيع النسبي للاسر حسب الخصائص الخلفية وتقييمهم للانشطة التعليمية، فلسطين (حزيران - كانون أول)، 2020</v>
      </c>
      <c r="BA2" t="str">
        <f>'tab C25'!A1</f>
        <v>جدول 25: نسبة الاسر التي لم يشارك أطفالها (4-18 سنة) في أنشطة تعليمية عن بعد حسب الخصائص الخلفية والسبب من عدم المشاركة، فلسطين (حزيران - كانون أول)، 2020</v>
      </c>
      <c r="BC2" t="str">
        <f>'tab C26'!A1</f>
        <v>جدول 26: نسبة الاسر التي تواصلت مع المدرسين واستخدام طرق التواصل والتوزيع النسبي للاسر حسب الخصائص الخلفية ودورية التواصل لكل طريقة، فلسطين (حزيران - كانون أول)، 2020</v>
      </c>
      <c r="BE2" t="str">
        <f>'tab C27'!A1</f>
        <v>جدول 27: نسبة الاسر التي أفرادها منتسبين لمؤسسات التعليم العالي والتوزيع النسبي لتقييم الأنشطة التعليمية حسب الخصائص الخلفية وتقييمهم للانشطة التعليمية، فلسطين (حزيران - كانون أول)، 2020</v>
      </c>
      <c r="BG2" t="str">
        <f>'tab D28'!A1</f>
        <v>جدول 28: التوزيع النسبي للأسر حسب الخصائص الخلفية وتقييمها لدخلها الشهري من كافة المصادر مقارنة مع فترة ما قبل ظهور جائحة كورونا، فلسطين (حزيران - كانون أول)، 2020</v>
      </c>
      <c r="BI2" t="str">
        <f>'tab D29'!A1</f>
        <v>جدول 29: التوزيع النسبي للاسر حسب الخصائص الخلفية وتوفر مصادر دخل لتغطية نفقات الاسرة، فلسطين (حزيران - كانون أول)، 2020</v>
      </c>
      <c r="BK2" t="str">
        <f>'tab D30'!A1</f>
        <v>جدول 30: التوزيع النسبي للاسر حسب الخصائص الخلفية والمدة التي تستطيع بها الأسرة تغطية نفقاتها كالمعتاد قبل البحث عن مصادر دخل أخرى في ظل استمرار الوضع على ما هو عليه، وعدم تحسن الأوضاع بظل انتشار فيروس كورونا، فلسطين (حزيران - كانون أول)، 2020</v>
      </c>
      <c r="BM2" t="str">
        <f>'tab D31'!A1</f>
        <v>جدول 31: التوزيع النسبي للأسر حسب الخصائص الخلفية وتوفر مصادر الدخل الكافية لدى الاسر لدفع بدل قيمة الايجار للمسكن  والتمكن من دفع فاتورة الكهرباء، فلسطين (حزيران - كانون أول)، 2020</v>
      </c>
      <c r="BO2" t="str">
        <f>'tab D32'!A1</f>
        <v>جدول 32: نسبة الاسر التي شعرت بانعدام الأمن الغذائي حسب الخصائص الخلفية، فلسطين (حزيران - كانون أول)، 2020</v>
      </c>
      <c r="BQ2" t="str">
        <f>'tab D33'!A1</f>
        <v>جدول 33: التوزيع النسبي للأسر التي شعرت بانعدام الأمن الغذائي حسب الخصائص الخلفية ومستوى انعدام الامن الغذائي، فلسطين (حزيران - كانون أول)، 2020</v>
      </c>
      <c r="BS2" t="str">
        <f>'tab D34'!A1</f>
        <v>جدول 34: التوزيع النسبي للأسر حسب الخصائص الخلفية وتقييمها لنفقات الاسرة الشهرية على المواد الغذائية مقارنة مع فترة ما قبل ظهور جائحة كورونا، فلسطين (حزيران - كانون أول)، 2020</v>
      </c>
      <c r="BU2" t="str">
        <f>'tab E35'!A1</f>
        <v>جدول 35: نسبة الاسر المستفيدة من برامج الحماية الاجتماعية وتأثر المساعدات التي تلقتها بالقيود على الحركة التي نتجت عن جائحة كوفيد-19  حسب الخصائص الخلفية وبرنامج الحماية الاجتماعية، فلسطين 
(حزيران - كانون أول)، 2020</v>
      </c>
      <c r="BW2" t="str">
        <f>'tab E36'!A1</f>
        <v>جدول 36: نسبة الاسر المستفيدة من برامج الحماية الاجتماعية وحصلت على مساعدة/ كمية إضافية علاوة على ما يتم الحصول عليه عادة نتيجة جائحة كوفيد-19 حسب الخصائص وبرنامج الحماية الاجتماعية، فلسطين
(حزيران - كانون أول)، 2020</v>
      </c>
      <c r="BY2" t="str">
        <f>'tab E37'!A1</f>
        <v>جدول 37: التوزيع النسبي للأسر غير المستفيدة من برامج الحماية الاجتماعية ونتيجة لحالة الطوارئ (جانحة كورونا) حصلت على نوع مساعدة واحدة على الاقل حسب الخصائص الخلفية، فلسطين (حزيران - كانون أول)، 2020</v>
      </c>
      <c r="CA2" t="str">
        <f>'tab E38'!A1</f>
        <v>جدول 38: التوزيع النسبي للأسر وفقاً لوجهة نظرهم حول التدابير أو الإجراءات الواجب على الحكومة القيام بها للحد من تأثير فيروس كوفيد 19 على الأسر  حسب الخصائص الخلفية، فلسطين (حزيران - كانون أول)، 2020</v>
      </c>
    </row>
    <row r="3" spans="1:79" x14ac:dyDescent="0.2">
      <c r="E3" t="str">
        <f>'tab A1'!A2</f>
        <v xml:space="preserve">Table 1: Percentage Distribution of Main Income Earners by Background Characteristics  and the Reality of Work, Palestine 
(June - December), 2020 </v>
      </c>
      <c r="G3" t="str">
        <f>'tab A2'!A2</f>
        <v xml:space="preserve">Table 2:Percentage Distribution of Main Income Earners Who Stopped Working by Background Characteristics and Main Reason for Stop Working, Palestine (June - December), 2020 </v>
      </c>
      <c r="I3" t="str">
        <f>'tab A3'!A2</f>
        <v xml:space="preserve">Table 3: Percentage Distribution of Main Income Earners Working by Background Characteristics and Reality of Workers, Palestine
 (June - December), 2020 </v>
      </c>
      <c r="K3" t="str">
        <f>'tab A4'!A2</f>
        <v xml:space="preserve">Table 4: Percentage Distribution of Absent Main Income Earners by Background Characteristics and Main Reason of Work Absence, Palestine (June - December), 2020 </v>
      </c>
      <c r="M3" t="str">
        <f>'tab A5'!A2</f>
        <v xml:space="preserve">Table 5: Percentage Distribution of Working and Stopped Working Main Income Earners by Background Characteristics and Economic Activity, Palestine (June - December), 2020 </v>
      </c>
      <c r="O3" t="str">
        <f>'tab A6'!A2</f>
        <v xml:space="preserve">Table 6: Percentage Distribution of Working and Stopped Working Main Income Earners by Background Characteristics and the Employment Status, Palestine (June - December), 2020 </v>
      </c>
      <c r="Q3" t="str">
        <f>'tab A7'!A2</f>
        <v xml:space="preserve">Table 7: Percentage Distribution of Working and Stopped Working Main Income Earners by Background Characteristics and Main Workplace, Palestine (June - December), 2020 </v>
      </c>
      <c r="S3" t="str">
        <f>'tab A8'!A2</f>
        <v xml:space="preserve">Table 8: Percentage Distribution of Working and Stopped Working Main Income Earners by Background Characteristics and sector of work, Palestine (June - December), 2020 </v>
      </c>
      <c r="U3" t="str">
        <f>'tab A9'!A2</f>
        <v xml:space="preserve">Table 9: Percentage Distribution of Main Income Earners by Background Characteristics and the Nature of Work, Palestine (June - December), 2020 </v>
      </c>
      <c r="W3" t="str">
        <f>'tab A10'!A2</f>
        <v xml:space="preserve">Table 10: Percentage Distribution of Main Income Earners by Background Characteristics, Usual Working Hours and the Reason for the Difference in the Usual Working Hours, Palestine (June - December), 2020 </v>
      </c>
      <c r="Y3" t="str">
        <f>'tab A11'!A2</f>
        <v xml:space="preserve">Table 11: Percentage Distribution of Main Income Earners by Background Characteristics and the Effect on Wages, Palestine (June - December), 2020 </v>
      </c>
      <c r="AA3" t="str">
        <f>'tab A12'!A2</f>
        <v xml:space="preserve">Table 12: Percentage Distribution of Main Income Earners (Employers or Self-employed) by Background Characteristics and the Effect on Work, Palestine (June - December), 2020 </v>
      </c>
      <c r="AC3" t="str">
        <f>'tab A13'!A2</f>
        <v xml:space="preserve">Table 13: Percentage Distribution of Main Income Earners (Employers or Self-employed) by Background Characteristics and  Unemployment, Palestine (June - December), 2020 </v>
      </c>
      <c r="AE3" t="str">
        <f>'tab A14'!A2</f>
        <v xml:space="preserve">Table 14: Percentage Distribution of Main Income Earners (Employers or Self-employed) by Background Characteristics and  Duration of Unemployment, Palestine (June - December), 2020 </v>
      </c>
      <c r="AG3" t="str">
        <f>'tab A15'!A2</f>
        <v xml:space="preserve">Table 15: Percentage Distribution of Main Income Earners (Employers or Self-employed) by Background Characteristics and Reason of Unemployment, Palestine (June - December), 2020 </v>
      </c>
      <c r="AI3" t="str">
        <f>'tab B16'!A2</f>
        <v xml:space="preserve">Table 16: Percentage of Households Who Needed Health Services and Accessed them by Background Characteristics and Type of Health Service, Palestine (June - December), 2020 </v>
      </c>
      <c r="AK3" t="str">
        <f>'tab B17'!A2</f>
        <v xml:space="preserve">Table 17: Percentage of Households Who Needed Health Services and Accessed them by Background Characteristics, the Sector that Provided the Health Service and Evaluation of the Sectors, Palestine (June - December), 2020 </v>
      </c>
      <c r="AM3" t="str">
        <f>'tab B18'!A2</f>
        <v xml:space="preserve">Table 18: Percentage Distribution of Households Who were Unable to Access the Needed Health Service by Background Characteristics and Main Reason for Not Accessing the Service, Palestine (June - December), 2020 </v>
      </c>
      <c r="AO3" t="str">
        <f>'tab B19'!A2</f>
        <v xml:space="preserve">Table 19: Percentage Distribution of Households by Background Characteristics, worried about being infected with COVID-19, infected with COVID-19 and Exposed to any kind of bullying when infected with COVID-19, Palestine (June - December), 2020 </v>
      </c>
      <c r="AQ3" t="str">
        <f>'tab B20'!A2</f>
        <v xml:space="preserve">Table 20: Percentage Distribution of Households by Background Characteristics and the Health Preventive Measures to Reduce the Infection with COVID-19, Palestine (June - December), 2020 </v>
      </c>
      <c r="AS3" t="str">
        <f>'tab B21'!A2</f>
        <v xml:space="preserve">Table 21: Percentage Distribution of Households whose Households member was infected with COVID-19 by Background Characteristics and the Measures Taken Due to the Infection, Palestine (June - December), 2020 </v>
      </c>
      <c r="AU3" t="str">
        <f>'tab B22'!A2</f>
        <v xml:space="preserve">Table 22: Percentage Distribution of Households whose Households member has infected  with the COVID-19 by Background Characteristics and Place of Infection, Palestine (June - December), 2020 </v>
      </c>
      <c r="AW3" t="str">
        <f>'tab B23'!A2</f>
        <v xml:space="preserve">Table 23: Percentage Distribution of Households by Background Characteristics and the Acceptance Level of Receiving COVID-19 Vaccine, Palestine (June - December), 2020 </v>
      </c>
      <c r="AY3" t="str">
        <f>'tab C24'!A2</f>
        <v xml:space="preserve">Table 24: Percentage of Households Whose Children (4-18 years) Participated in Educational Activities (Remote/Online Education), Percentage Distribution of Households by Background Characteristics  and their Evaluation of Educational Activities, Palestine (June - December), 2020 </v>
      </c>
      <c r="BA3" t="str">
        <f>'tab C25'!A2</f>
        <v xml:space="preserve">Table 25: Percentage of Households Whose Children (4-18 years) Did Not Participate in Educational Activities by Background Characteristics and the Reason behind Not Participating, Palestine (June - December), 2020 </v>
      </c>
      <c r="BC3" t="str">
        <f>'tab C26'!A2</f>
        <v xml:space="preserve">Table 26: Percentage of Households that Communicated with Teachers and  Use means of Communication, and Percentage Distribution of Households by Background Characteristics and Periodicity of  Each Means of Communication, Palestine (June - December), 2020 </v>
      </c>
      <c r="BE3" t="str">
        <f>'tab C27'!A2</f>
        <v xml:space="preserve">Table 27: Percentage of Households Whose members are Enrolled in Higher Education Institutions and percentage distribution of the evaluation of educational activities by Background Characteristics and their Evaluation of Educational Activities, Palestine (June - December), 2020 </v>
      </c>
      <c r="BG3" t="str">
        <f>'tab D28'!A2</f>
        <v xml:space="preserve">Table 28: Percentage Distribution of Households by Background Characteristics and the Evaluation of the monthly income from all sources, Compared with the Period Before COVID-19 Pandemic, Palestine (June - December), 2020 </v>
      </c>
      <c r="BI3" t="str">
        <f>'tab D29'!A2</f>
        <v xml:space="preserve">Table 29: Percentage Distribution of Households by Background Characteristics and Availability of Income Sources to Cover Household Expenses, Palestine (June - December), 2020 </v>
      </c>
      <c r="BK3" t="str">
        <f>'tab D30'!A2</f>
        <v xml:space="preserve">Table 30: Percentage Distribution of Households by Background Characteristics and the Period in Which the Households Can Cover the Usual Expenditures Before Looking for Alternative Income Sources In Light of the Current Situation, as Well as the Fact that the Situation Isn't Getting Better Due to COVID-19 Pandemic, Palestine (June - December), 2020 </v>
      </c>
      <c r="BM3" t="str">
        <f>'tab D31'!A2</f>
        <v xml:space="preserve">Table 31: Percentage Distribution of Households by Background Characteristics, Availability of Adequate  Income Resources for the Household to Pay Rent and the Electricity Bill, Palestine (June - December), 2020 </v>
      </c>
      <c r="BO3" t="str">
        <f>'tab D32'!A2</f>
        <v xml:space="preserve">Table 32: Percentage of Households Who Experienced  Food Insecurity by Background Characteristics, Palestine (June - December), 2020 </v>
      </c>
      <c r="BQ3" t="str">
        <f>'tab D33'!A2</f>
        <v xml:space="preserve">Table 33: Percentage of Households Who Experienced Food Insecurity by Background Characteristics and the Level of Food Insecurity, Palestine (June - December), 2020 </v>
      </c>
      <c r="BS3" t="str">
        <f>'tab D34'!A2</f>
        <v xml:space="preserve">Table 34: Percentage Distribution of Households by Background Characteristics and the Evaluation of the Household's expenditures on food supplies, Compared with the Period Before the Outbreak of COVID-19 Pandemic, Palestine (June - December), 2020 </v>
      </c>
      <c r="BU3" t="str">
        <f>'tab E35'!A2</f>
        <v xml:space="preserve">Table 35: Percentage of Households Who were Benefiting from Social Protection Programs and whether the Received Aid was affected by Movement Restrictions taken against the outbreak  of COVID-19 Pandemic by Background Characteristics, Palestine (June - December), 2020 </v>
      </c>
      <c r="BW3" t="str">
        <f>'tab E36'!A2</f>
        <v xml:space="preserve">Table 36: Percentage of Households Who were Benefiting from Social Protection Programs and Received Additional Assistance/Quantity in Addition to what they usually obtained as a Result of COVID-19 Pandemic by Background Characteristics and Type of Social Protection Programs, Palestine
(June - December), 2020 </v>
      </c>
      <c r="BY3" t="str">
        <f>'tab E37'!A2</f>
        <v xml:space="preserve">Table 37: Percentage Distribution of Households Who are Not Benefiting from Social Protection Programs and Received At least one Type of Assistance as a Result of the Emergency State declared (COVID-19 Pandemic) by Background Characteristics, Palestine 
(June - December), 2020 </v>
      </c>
      <c r="CA3" t="str">
        <f>'tab E38'!A2</f>
        <v xml:space="preserve">Table 38: Percentage Distribution of Households According to their Opinions on Priorities and Measurements that the Government Should Take to Limit the Impact of the COVID-19 on Households by Background Characteristics, Palestine (June - December), 2020 </v>
      </c>
    </row>
    <row r="5" spans="1:79" x14ac:dyDescent="0.2">
      <c r="A5" t="s">
        <v>509</v>
      </c>
      <c r="B5" t="s">
        <v>510</v>
      </c>
      <c r="C5" t="str">
        <f t="shared" ref="C5:C19" si="9">REPLACE(A5,1,8,"")</f>
        <v>التوزيع النسبي للمعيلين الرئيسين للأسر في فلسطين حسب الخصائص الخلفية وواقع العمل  (حزيران - كانون أول)، 2020</v>
      </c>
      <c r="D5" t="str">
        <f t="shared" ref="D5:D19" si="10">REPLACE(B5,1,9,"")</f>
        <v xml:space="preserve">Percentage Distribution of Household's Main Income Earners in Palestine by Background Characteristics  and the Reality of Work  (June - December), 2020 </v>
      </c>
      <c r="E5">
        <v>45</v>
      </c>
    </row>
    <row r="7" spans="1:79" x14ac:dyDescent="0.2">
      <c r="A7" t="s">
        <v>507</v>
      </c>
      <c r="B7" t="s">
        <v>508</v>
      </c>
      <c r="C7" t="str">
        <f t="shared" si="9"/>
        <v>التوزيع النسبي للمعيلين الرئيسين للأسر المتوقفين عن العمل في فلسطين حسب الخصائص الخلفية والسبب الرئيسي للتوقف عن العمل  (حزيران - كانون أول)، 2020</v>
      </c>
      <c r="D7" t="str">
        <f t="shared" si="10"/>
        <v xml:space="preserve">Percentage Distribution of Household's Main Income Earners Who Stopped Working in Palestine by Background Characteristics and Main Reason of Stop Working  (June - December), 2020 </v>
      </c>
      <c r="E7">
        <v>46</v>
      </c>
    </row>
    <row r="9" spans="1:79" x14ac:dyDescent="0.2">
      <c r="A9" t="s">
        <v>505</v>
      </c>
      <c r="B9" t="s">
        <v>506</v>
      </c>
      <c r="C9" t="str">
        <f t="shared" si="9"/>
        <v>التوزيع النسبي للمعيلين الرئيسين للأسر العاملين في فلسطين حسب الخصائص الخلفية وواقع العاملين  (حزيران - كانون أول)، 2020</v>
      </c>
      <c r="D9" t="str">
        <f t="shared" si="10"/>
        <v xml:space="preserve">Percentage Distribution of  Household's Main Income Earners Working in Palestine by Background Characteristics and Reality of Worker  (June - December), 2020 </v>
      </c>
      <c r="E9">
        <v>48</v>
      </c>
    </row>
    <row r="11" spans="1:79" x14ac:dyDescent="0.2">
      <c r="A11" t="s">
        <v>503</v>
      </c>
      <c r="B11" t="s">
        <v>504</v>
      </c>
      <c r="C11" t="str">
        <f t="shared" si="9"/>
        <v>التوزيع النسبي للمعيلين الرئيسين للأسر الغائبين عن العمل  في فلسطين حسب الخصائص الخلفية والسبب الرئيسي للغياب عن العمل  (حزيران - كانون أول)، 2020</v>
      </c>
      <c r="D11" t="str">
        <f t="shared" si="10"/>
        <v xml:space="preserve">Percentage Distribution of Absent Household's Main Income Earners in Palestine by Background Characteristics and Main Reason for Work Absence  (June - December), 2020 </v>
      </c>
      <c r="E11">
        <v>49</v>
      </c>
    </row>
    <row r="13" spans="1:79" x14ac:dyDescent="0.2">
      <c r="A13" t="s">
        <v>501</v>
      </c>
      <c r="B13" t="s">
        <v>502</v>
      </c>
      <c r="C13" t="str">
        <f t="shared" si="9"/>
        <v>التوزيع النسبي للمعيلين الرئيسين للأسر العاملين والمتوقفين عن العمل في فلسطين حسب الخصائص الخلفية والنشاط الاقتصادي  (حزيران - كانون أول)، 2020</v>
      </c>
      <c r="D13" t="str">
        <f t="shared" si="10"/>
        <v xml:space="preserve">Percentage Distribution of Working and Stopped Working Household's Main Income Earners in Palestine by Background Characteristics and Economic Activity  (June - December), 2020 </v>
      </c>
      <c r="E13">
        <v>50</v>
      </c>
    </row>
    <row r="15" spans="1:79" x14ac:dyDescent="0.2">
      <c r="A15" t="s">
        <v>499</v>
      </c>
      <c r="B15" t="s">
        <v>500</v>
      </c>
      <c r="C15" t="str">
        <f t="shared" si="9"/>
        <v>التوزيع النسبي للمعيلين الرئيسين للأسر العاملين والمتوقفين عن العمل في فلسطين حسب الخصائص الخلفية والحالة العملية (حزيران - كانون أول)، 2020</v>
      </c>
      <c r="D15" t="str">
        <f t="shared" si="10"/>
        <v xml:space="preserve">Percentage Distribution of Working and Stopped Working Household's Main Income Earners in Palestine by Background Characteristics and the Employment Status   (June - December), 2020 </v>
      </c>
      <c r="E15">
        <v>51</v>
      </c>
    </row>
    <row r="17" spans="1:5" x14ac:dyDescent="0.2">
      <c r="A17" t="s">
        <v>497</v>
      </c>
      <c r="B17" t="s">
        <v>498</v>
      </c>
      <c r="C17" t="str">
        <f t="shared" si="9"/>
        <v>التوزيع النسبي للمعيلين الرئيسين للأسر العاملين والمتوقفين عن العمل في فلسطين حسب الخصائص الخلفية ومكان العمل الرئيسي  (حزيران - كانون أول)، 2020</v>
      </c>
      <c r="D17" t="str">
        <f t="shared" si="10"/>
        <v xml:space="preserve">Percentage Distribution of Working and Stopped Working Household's Main Income Earners in Palestine by Background Characteristics and Place of Main Work 
(June - December), 2020 </v>
      </c>
      <c r="E17">
        <v>52</v>
      </c>
    </row>
    <row r="19" spans="1:5" x14ac:dyDescent="0.2">
      <c r="A19" t="s">
        <v>496</v>
      </c>
      <c r="B19" t="s">
        <v>495</v>
      </c>
      <c r="C19" t="str">
        <f t="shared" si="9"/>
        <v>التوزيع النسبي للمعيلين الرئيسين للأسر العاملين والمتوقفين عن العمل في فلسطين حسب الخصائص الخلفية وقطاع العمل (حزيران - كانون أول)، 2020</v>
      </c>
      <c r="D19" t="str">
        <f t="shared" si="10"/>
        <v xml:space="preserve">Percentage Distribution of Working and Stopped Working Household's Main Income Earners in Palestine by Background Characteristics and sector of work  
(June - December), 2020 </v>
      </c>
      <c r="E19">
        <v>53</v>
      </c>
    </row>
    <row r="21" spans="1:5" x14ac:dyDescent="0.2">
      <c r="A21" t="s">
        <v>493</v>
      </c>
      <c r="B21" t="s">
        <v>494</v>
      </c>
      <c r="C21" t="str">
        <f>REPLACE(A21,1,9,"")</f>
        <v>لتوزيع النسبي للمعيلين الرئيسين للأسر في فلسطين حسب الخصائص الخلفية وطبيعة دوام  (حزيران - كانون أول)، 2020</v>
      </c>
      <c r="D21" t="str">
        <f>REPLACE(B21,1,9,"")</f>
        <v xml:space="preserve">Percentage Distribution of Household's Main Income Earners in Palestine by Background Characteristics and the Nature of the Work 
(June - December), 2020 </v>
      </c>
      <c r="E21">
        <v>54</v>
      </c>
    </row>
    <row r="23" spans="1:5" x14ac:dyDescent="0.2">
      <c r="A23" t="s">
        <v>511</v>
      </c>
      <c r="B23" t="s">
        <v>512</v>
      </c>
      <c r="C23" t="str">
        <f t="shared" ref="C23:C77" si="11">REPLACE(A23,1,9,"")</f>
        <v>التوزيع النسبي للمعيلين الرئيسين للأسر في فلسطين حسب الخصائص الخلفية وساعات العمل المعتادة  وسبب الاختلاف بساعات العمل الاعتيادية (حزيران - كانون أول)، 2020</v>
      </c>
      <c r="D23" t="str">
        <f t="shared" ref="D23:D79" si="12">REPLACE(B23,1,10,"")</f>
        <v xml:space="preserve">Percentage Distribution of Household's Main Income Earners in Palestine by Background Characteristics , Usual Working Hours and the Reason for the Difference in the Usual Working Hours (June - December), 2020 </v>
      </c>
      <c r="E23">
        <v>55</v>
      </c>
    </row>
    <row r="25" spans="1:5" x14ac:dyDescent="0.2">
      <c r="A25" t="s">
        <v>513</v>
      </c>
      <c r="B25" t="s">
        <v>514</v>
      </c>
      <c r="C25" t="str">
        <f t="shared" si="11"/>
        <v>التوزيع النسبي للمعيلين الرئيسين للأسر في فلسطين حسب الخصائص الخلفية وتأثر الأجور  (حزيران - كانون أول)، 2020</v>
      </c>
      <c r="D25" t="str">
        <f t="shared" si="12"/>
        <v xml:space="preserve">Percentage Distribution of Household's Main Income Earners in Palestine by Background Characteristics and the Affected on Wages  (June - December), 2020 </v>
      </c>
      <c r="E25">
        <v>56</v>
      </c>
    </row>
    <row r="27" spans="1:5" x14ac:dyDescent="0.2">
      <c r="A27" t="s">
        <v>531</v>
      </c>
      <c r="B27" t="s">
        <v>532</v>
      </c>
      <c r="C27" t="str">
        <f t="shared" si="11"/>
        <v>التوزيع النسبي للمعيلين الرئيسين للأسر (أصحاب العمل أو يعملون لحسابهم) في فلسطين حسب الخصائص الخلفية وتأثر العمل  (حزيران - كانون أول)، 2020</v>
      </c>
      <c r="D27" t="str">
        <f t="shared" si="12"/>
        <v xml:space="preserve">Percentage Distribution of Household's Main Income Earners (Employers or Self-employed) in Palestine by Background Characteristics and  Work  Affected  (June - December), 2020 </v>
      </c>
      <c r="E27">
        <v>57</v>
      </c>
    </row>
    <row r="29" spans="1:5" x14ac:dyDescent="0.2">
      <c r="A29" t="s">
        <v>533</v>
      </c>
      <c r="B29" t="s">
        <v>534</v>
      </c>
      <c r="C29" t="str">
        <f t="shared" si="11"/>
        <v>التوزيع النسبي للمعيلين الرئيسين للأسر (أصحاب العمل أو يعملون لحسابهم) في فلسطين حسب الخصائص الخلفية والتعطل عن العمل  (حزيران - كانون أول)، 2020</v>
      </c>
      <c r="D29" t="str">
        <f t="shared" si="12"/>
        <v xml:space="preserve">Percentage Distribution of Household's Main Income Earners (Employers or Self-employed) in Palestine by Background Characteristics and  Unemployment  (June - December), 2020 </v>
      </c>
      <c r="E29">
        <v>58</v>
      </c>
    </row>
    <row r="31" spans="1:5" x14ac:dyDescent="0.2">
      <c r="A31" t="s">
        <v>535</v>
      </c>
      <c r="B31" t="s">
        <v>536</v>
      </c>
      <c r="C31" t="str">
        <f t="shared" si="11"/>
        <v>التوزيع النسبي للمعيلين الرئيسين للأسر (أصحاب العمل أو يعملون لحسابهم) في فلسطين حسب الخصائص الخلفية ومدة التعطل عن العمل  (حزيران - كانون أول)، 2020</v>
      </c>
      <c r="D31" t="str">
        <f t="shared" si="12"/>
        <v xml:space="preserve">Percentage Distribution of Household's Main Income Earners (Employers or Self-employed) in Palestine by Background Characteristics and  Duration of Unemployment  (June - December), 2020 </v>
      </c>
      <c r="E31">
        <v>59</v>
      </c>
    </row>
    <row r="33" spans="1:5" x14ac:dyDescent="0.2">
      <c r="A33" t="s">
        <v>537</v>
      </c>
      <c r="B33" t="s">
        <v>538</v>
      </c>
      <c r="C33" t="str">
        <f t="shared" si="11"/>
        <v>التوزيع النسبي للمعيلين الرئيسين للأسر (أصحاب العمل أو يعملون لحسابهم) في فلسطين حسب الخصائص الخلفية وسبب التعطل عن العمل  (حزيران - كانون أول)، 2020</v>
      </c>
      <c r="D33" t="str">
        <f t="shared" si="12"/>
        <v xml:space="preserve">Percentage Distribution of Household's Main Income Earners (Employers or Self-employed) in Palestine by Background Characteristics and  Reason for the Unemployment   (June - December), 2020 </v>
      </c>
      <c r="E33">
        <v>60</v>
      </c>
    </row>
    <row r="35" spans="1:5" x14ac:dyDescent="0.2">
      <c r="A35" t="s">
        <v>515</v>
      </c>
      <c r="B35" t="s">
        <v>516</v>
      </c>
      <c r="C35" t="str">
        <f t="shared" si="11"/>
        <v>نسبة الاسر في فلسطين التي كانت محتاجة للخدمات الصحية وتمكنت من الوصول اليها  حسب الخصائص الخلفية ونوع الخدمة الصحية (حزيران - كانون أول)، 2020</v>
      </c>
      <c r="D35" t="str">
        <f t="shared" si="12"/>
        <v xml:space="preserve">Percentage of Households in Palestine Who Needed Health Services and Were Reachable by Background Characteristics and Type of Health Service (June - December), 2020 </v>
      </c>
      <c r="E35">
        <v>61</v>
      </c>
    </row>
    <row r="37" spans="1:5" x14ac:dyDescent="0.2">
      <c r="A37" t="s">
        <v>518</v>
      </c>
      <c r="B37" t="s">
        <v>517</v>
      </c>
      <c r="C37" t="str">
        <f t="shared" si="11"/>
        <v>نسبة الاسر في فلسطين التي كانت محتاجة للخدمات الصحية وتمكنت من الوصول اليها  حسب الخصائص الخلفية والقطاع الذي حصلت من خلاله على الخدمة الصحية وتقييم هذا القطاعات التي قدمت الخدمات الصحية (حزيران - كانون أول)، 2020</v>
      </c>
      <c r="D37" t="str">
        <f t="shared" si="12"/>
        <v xml:space="preserve">Percentage of Households in Palestine Who Needed Health Services and Were Reachable by Background Characteristics, The sector that provided the health service  and Evaluate the sectors that provided the health service (June - December), 2020 </v>
      </c>
      <c r="E37">
        <v>62</v>
      </c>
    </row>
    <row r="39" spans="1:5" x14ac:dyDescent="0.2">
      <c r="A39" t="s">
        <v>520</v>
      </c>
      <c r="B39" t="s">
        <v>519</v>
      </c>
      <c r="C39" t="str">
        <f t="shared" si="11"/>
        <v>نسبة الاسر في فلسطين التي لم تتمكن من الحصول على الخدمات الصحية التي تحتاج اليها حسب الخصائص الخلفية والسبب الرئيسي الذي منعها من الحصول على الخدمة الصحية  (حزيران - كانون أول)، 2020</v>
      </c>
      <c r="D39" t="str">
        <f t="shared" si="12"/>
        <v xml:space="preserve">Percentage Distribution of Households in Palestine Who were Unable to Reach the Needed Health Service by Background Characteristics and Main Reason Behind Not Receiving the Service  (June - December), 2020 </v>
      </c>
      <c r="E39">
        <v>63</v>
      </c>
    </row>
    <row r="41" spans="1:5" x14ac:dyDescent="0.2">
      <c r="A41" t="s">
        <v>577</v>
      </c>
      <c r="B41" t="s">
        <v>521</v>
      </c>
      <c r="C41" t="str">
        <f t="shared" si="11"/>
        <v>توزيع نسبي للاسر في فلسطين حسب الخصائص الخلفية ومدى القلق من الإصابة بفايروس كوفيد - 19 ووجود إصابة لدى الاسرة منذ ظهور الجائحة وتعرض فرد الاسرة المصاب لأي نوع من أنواع التنمر (حزيران - كانون أول)، 2020</v>
      </c>
      <c r="D41" t="str">
        <f t="shared" si="12"/>
        <v xml:space="preserve">Percentage Distribution of Households in Palestine by Background Characteristics, worried about being infected with COVID-19, infected with COVID-19 and Exposed to any kind of bullying when infected with COVID-19  (June - December), 2020 </v>
      </c>
      <c r="E41">
        <v>65</v>
      </c>
    </row>
    <row r="43" spans="1:5" x14ac:dyDescent="0.2">
      <c r="A43" t="s">
        <v>522</v>
      </c>
      <c r="B43" t="s">
        <v>523</v>
      </c>
      <c r="C43" t="str">
        <f t="shared" si="11"/>
        <v>توزيع نسبي للاسر في فلسطين حسب الخصائص الخلفية والإجراءات الوقائية الصحية للحد من الاصابة بفايروس كوفيد - 19 (كورونا) (حزيران - كانون أول)، 2020</v>
      </c>
      <c r="D43" t="str">
        <f t="shared" si="12"/>
        <v xml:space="preserve">Percentage Distribution of Households in Palestine by Background Characteristics and the Health Preventive Measures to Reduce Infection with Covid-19 Virus (Corona) (June - December), 2020 </v>
      </c>
      <c r="E43">
        <v>66</v>
      </c>
    </row>
    <row r="45" spans="1:5" x14ac:dyDescent="0.2">
      <c r="A45" t="s">
        <v>524</v>
      </c>
      <c r="B45" t="s">
        <v>525</v>
      </c>
      <c r="C45" t="str">
        <f t="shared" si="11"/>
        <v>نسبة الاسر في فلسطين التي أصيب أحد أفراد الاسرة  بفايروس كوفيد -19 (كورونا) حسب الخصائص الخلفية والتدابير المتخذة حالة الإصابة بفايروس كوفيد - 19 (حزيران - كانون أول)، 2020</v>
      </c>
      <c r="D45" t="str">
        <f t="shared" si="12"/>
        <v xml:space="preserve">Percentage Distribution of Households in Palestine whose Households member has infected the Covid-19 virus (Corona) by Background Characteristics and The Measures Which Taken Due to Infection with COVID-19  (June - December), 2020 </v>
      </c>
      <c r="E45">
        <v>67</v>
      </c>
    </row>
    <row r="47" spans="1:5" x14ac:dyDescent="0.2">
      <c r="A47" t="s">
        <v>526</v>
      </c>
      <c r="B47" t="s">
        <v>527</v>
      </c>
      <c r="C47" t="str">
        <f t="shared" si="11"/>
        <v>نسبة الاسر في فلسطين التي أصيب أحد أفراد الاسرة  بفايروس كوفيد -19 (كورونا) حسب الخصائص الخلفية ومكان الإصابة بفايروس كوفيد - 19 (حزيران - كانون أول)، 2020</v>
      </c>
      <c r="D47" t="str">
        <f t="shared" si="12"/>
        <v xml:space="preserve">Percentage Distribution of Households in Palestine whose Households member has infected the Covid-19 virus (Corona) by Background Characteristics and Place of the Infection With the Covid-19 Virus  (June - December), 2020 </v>
      </c>
      <c r="E47">
        <v>68</v>
      </c>
    </row>
    <row r="49" spans="1:5" x14ac:dyDescent="0.2">
      <c r="A49" t="s">
        <v>528</v>
      </c>
      <c r="B49" t="s">
        <v>529</v>
      </c>
      <c r="C49" t="str">
        <f t="shared" si="11"/>
        <v xml:space="preserve"> توزيع نسبي للاسر  في فلسطين  حسب الخصائص الخلفية ومدى الموافقة على تلقي مطعوم كوفيد -19 (حزيران - كانون أول)، 2020</v>
      </c>
      <c r="D49" t="str">
        <f t="shared" si="12"/>
        <v xml:space="preserve">Percentage Distribution of Households in Palestine by Background Characteristics and Approval of the Receipt of Covid-19 Vaccine   (June - December), 2020 </v>
      </c>
      <c r="E49">
        <v>69</v>
      </c>
    </row>
    <row r="51" spans="1:5" x14ac:dyDescent="0.2">
      <c r="A51" t="s">
        <v>541</v>
      </c>
      <c r="B51" t="s">
        <v>542</v>
      </c>
      <c r="C51" t="str">
        <f t="shared" si="11"/>
        <v>التوزيع النسبي للاسر في فلسطين التي شارك أطفالها (4-18 سنة) في أنشطة تعليمية عن بعد حسب الخصائص الخلفية وتقييمهم للانشطة التعليمية (حزيران - كانون أول)، 2020</v>
      </c>
      <c r="D51" t="str">
        <f t="shared" si="12"/>
        <v xml:space="preserve">Percentage Distribution of Households in Palestine Who's Children (4-18 years) Participated in Educational Activities (Remote/Online Education) by Background Characteristics  and Their Evaluation of Educational Activities (June - December), 2020 </v>
      </c>
      <c r="E51">
        <v>70</v>
      </c>
    </row>
    <row r="53" spans="1:5" x14ac:dyDescent="0.2">
      <c r="A53" t="s">
        <v>543</v>
      </c>
      <c r="B53" t="s">
        <v>579</v>
      </c>
      <c r="C53" t="str">
        <f t="shared" si="11"/>
        <v>نسبة الاسر في فلسطين التي لم يشارك أطفالها (4-18 سنة) في أنشطة تعليمية عن بعد حسب الخصائص الخلفية والسبب من عدم المشاركة (حزيران - كانون أول)، 2020</v>
      </c>
      <c r="D53" t="str">
        <f t="shared" si="12"/>
        <v xml:space="preserve">Percentage of Households in Palestine Who's Children (4-18 years) Did Not Participate in Educational Activities by Background Characteristics and The Reason for Not Participating  (June - December), 2020 </v>
      </c>
      <c r="E53">
        <v>73</v>
      </c>
    </row>
    <row r="55" spans="1:5" x14ac:dyDescent="0.2">
      <c r="A55" t="s">
        <v>544</v>
      </c>
      <c r="B55" t="s">
        <v>545</v>
      </c>
      <c r="C55" t="str">
        <f t="shared" si="11"/>
        <v>نسبة الاسر في فلسطين والتي تواصلت مع المدرسين حسب الخصائص الخلفية واستخدام طرق التواصل مع المدرسين ودورية التواصل  (حزيران - كانون أول)، 2020</v>
      </c>
      <c r="D55" t="str">
        <f t="shared" si="12"/>
        <v xml:space="preserve">Percentage of Households in Palestine that communicated with teachers by Background Characteristics, Use Ways of Communication and  Period of  Communication (June - December), 2020 </v>
      </c>
      <c r="E55">
        <v>75</v>
      </c>
    </row>
    <row r="57" spans="1:5" x14ac:dyDescent="0.2">
      <c r="A57" t="s">
        <v>546</v>
      </c>
      <c r="B57" t="s">
        <v>547</v>
      </c>
      <c r="C57" t="str">
        <f t="shared" si="11"/>
        <v>نسبة الاسر في فلسطين التي أفرادها منتسبين لمؤسسات التعليم العالي حسب الخصائص الخلفية وتقييمهم للانشطة التعليمية (حزيران - كانون أول)، 2020</v>
      </c>
      <c r="D57" t="str">
        <f t="shared" si="12"/>
        <v xml:space="preserve">Percentage of Households in Palestine Who's members enrolled in Higher Education Institutions by Background Characteristics  and Their Evaluation of Educational Activities (June - December), 2020 </v>
      </c>
      <c r="E57">
        <v>76</v>
      </c>
    </row>
    <row r="59" spans="1:5" x14ac:dyDescent="0.2">
      <c r="A59" t="s">
        <v>548</v>
      </c>
      <c r="B59" t="s">
        <v>549</v>
      </c>
      <c r="C59" t="str">
        <f t="shared" si="11"/>
        <v>التوزيع النسبي للأسر في فلسطين حسب الخصائص الخلفية وتقييمها لدخلها الشهري من كافة المصادر مقارنة مع فترة ما قبل ظهور جائحة كورونا (حزيران - كانون أول)، 2020</v>
      </c>
      <c r="D59" t="str">
        <f t="shared" si="12"/>
        <v>Percentage Distribution of Households in Palestine by Background Characteristics and  Evaluated monthly income from all sources, Compared with the Period Before the Appearance of COVID-19 Pandemic (June - December) 2020</v>
      </c>
      <c r="E59">
        <v>78</v>
      </c>
    </row>
    <row r="61" spans="1:5" x14ac:dyDescent="0.2">
      <c r="A61" t="s">
        <v>550</v>
      </c>
      <c r="B61" t="s">
        <v>551</v>
      </c>
      <c r="C61" t="str">
        <f t="shared" si="11"/>
        <v>التوزيع النسبي للاسر في فلسطين حسب الخصائص الخلفية وتوفر مصادر دخل لتغطية نفقات الاسرة  (حزيران - كانون أول)، 2020</v>
      </c>
      <c r="D61" t="str">
        <f t="shared" si="12"/>
        <v xml:space="preserve">Percentage Distribution of Households in Palestine by Background Characteristics and Availability of Income Sources to Cover Household Expenses (June - December), 2020 </v>
      </c>
      <c r="E61">
        <v>79</v>
      </c>
    </row>
    <row r="63" spans="1:5" x14ac:dyDescent="0.2">
      <c r="A63" t="s">
        <v>552</v>
      </c>
      <c r="B63" t="s">
        <v>553</v>
      </c>
      <c r="C63" t="str">
        <f t="shared" si="11"/>
        <v>التوزيع النسبي للاسر في فلسطين حسب الخصائص الخلفية والمدة التي تستطيع بها الأسرة تغطية نفقاتها كالمعتاد قبل البحث عن مصادر دخل أخرى في ظل استمرار الوضع على ما هو عليه، وعدم تحسن الأوضاع بظل انتشار فيروس كورونا، (حزيران - كانون أول)، 2020</v>
      </c>
      <c r="D63" t="str">
        <f t="shared" si="12"/>
        <v xml:space="preserve">Percentage Distribution of Households in Palestine by Background Characteristics and The Period in Which the Households Can Cover the Usual Expenditures Before Looking For Alternative Income Sources In Light of the Current Situation, as Well as the Fact that the Situation Isn't Getting Better Due to COVID-19 Pandemic  (June - December), 2020 </v>
      </c>
      <c r="E63">
        <v>80</v>
      </c>
    </row>
    <row r="65" spans="1:5" x14ac:dyDescent="0.2">
      <c r="A65" t="s">
        <v>554</v>
      </c>
      <c r="B65" t="s">
        <v>555</v>
      </c>
      <c r="C65" t="str">
        <f t="shared" si="11"/>
        <v>التوزيع النسبي للاسر في فلسطين حسب الخصائص الخلفية وتوفر مصادر الدخل الكافية لدى الاسر لدفع بدل قيمة الايجار للمسكن  والتمكن من دفع فاتورة الكهرباء (حزيران - كانون أول)، 2020</v>
      </c>
      <c r="D65" t="str">
        <f t="shared" si="12"/>
        <v xml:space="preserve">Percentage Distribution of Households in Palestine by Background Characteristics, Availability of Enough Income Resources for the Household to Pay Rent and Ability to Pay the Electricity Bill   (June - December), 2020 </v>
      </c>
      <c r="E65">
        <v>81</v>
      </c>
    </row>
    <row r="67" spans="1:5" x14ac:dyDescent="0.2">
      <c r="A67" t="s">
        <v>556</v>
      </c>
      <c r="B67" t="s">
        <v>557</v>
      </c>
      <c r="C67" t="str">
        <f t="shared" si="11"/>
        <v>نسبة الاسر في فلسطين التي شعرت بانعدام الأمن الغذائي حسب الخصائص الخلفية  (حزيران - كانون أول)، 2020</v>
      </c>
      <c r="D67" t="str">
        <f t="shared" si="12"/>
        <v xml:space="preserve">Percentage of Households in Palestine Who Felt Food Insecurity by Background Characteristics (June - December), 2020 </v>
      </c>
      <c r="E67">
        <v>82</v>
      </c>
    </row>
    <row r="69" spans="1:5" x14ac:dyDescent="0.2">
      <c r="A69" t="s">
        <v>558</v>
      </c>
      <c r="B69" t="s">
        <v>559</v>
      </c>
      <c r="C69" t="str">
        <f t="shared" si="11"/>
        <v>التوزيع النسبي للاسر في فلسطين التي شعرت بانعدام الأمن الغذائي حسب الخصائص الخلفية ومستوى انعدام الامن الغذائي  (حزيران - كانون أول)، 2020</v>
      </c>
      <c r="D69" t="str">
        <f t="shared" si="12"/>
        <v xml:space="preserve">Percentage of Households in Palestine Who Felt Food Insecurity by Background Characteristics  and the Level of Food Insecurity (June - December), 2020 </v>
      </c>
      <c r="E69">
        <v>84</v>
      </c>
    </row>
    <row r="71" spans="1:5" x14ac:dyDescent="0.2">
      <c r="A71" t="s">
        <v>560</v>
      </c>
      <c r="B71" t="s">
        <v>575</v>
      </c>
      <c r="C71" t="str">
        <f t="shared" si="11"/>
        <v>التوزيع النسبي للأسر في فلسطين حسب الخصائص الخلفية وتقييمها لنفقات الاسرة الشهرية على المواد الغذائية مقارنة مع فترة ما قبل ظهور جائحة كورونا (حزيران - كانون أول)، 2020</v>
      </c>
      <c r="D71" t="str">
        <f t="shared" si="12"/>
        <v>Percentage Distribution of Households in Palestine by Background Characteristics and  Evaluated expenditures on food supplies, Compared with the Period Before the Appearance of COVID-19 Pandemic (June - December) 2020</v>
      </c>
      <c r="E71">
        <v>85</v>
      </c>
    </row>
    <row r="73" spans="1:5" x14ac:dyDescent="0.2">
      <c r="A73" t="s">
        <v>561</v>
      </c>
      <c r="B73" t="s">
        <v>530</v>
      </c>
      <c r="C73" t="str">
        <f t="shared" si="11"/>
        <v>نسبة الاسر في فلسطين المستفيدة من برامج الحماية الاجتماعية وتاثر المساعدات التي تلقتها بالقيود على الحركة التي نتجت عن جائحة كوفيد-19  حسب الخصائص الخلفية وبرنامج الحماية الاجتماعية (حزيران - كانون أول)، 2020</v>
      </c>
      <c r="D73" t="str">
        <f t="shared" si="12"/>
        <v xml:space="preserve">Percentage of Households in Palestine Who were Benefiting from Social Protection Programs and whether the Received Aid was effected by Movement Restrictions of Covid-19 Pandemic by Background Characteristics (June - December), 2020 </v>
      </c>
      <c r="E73">
        <v>86</v>
      </c>
    </row>
    <row r="75" spans="1:5" x14ac:dyDescent="0.2">
      <c r="A75" t="s">
        <v>566</v>
      </c>
      <c r="B75" t="s">
        <v>567</v>
      </c>
      <c r="C75" t="str">
        <f t="shared" si="11"/>
        <v>نسبة الاسر في فلسطين المستفيدة من برامج الحماية الاجتماعية وحصلت على مساعدة/ كمية إضافية علاوة على ما يتم الحصول عليه عادة نتيجة جائحة كوفيد-19 حسب الخصائص وبرنامج الحماية الاجتماعية
(حزيران - كانون أول)، 2020</v>
      </c>
      <c r="D75" t="str">
        <f t="shared" si="12"/>
        <v xml:space="preserve">Percentage of Households in Palestine Who were Benefiting from Social Protection Programs and Received Additional Assistance/Quantity in Addition to what they usually obtained as a Result of Covid-19 Pandemic by Background Characteristics and Type of Social Protection Programs  (June - December), 2020 </v>
      </c>
      <c r="E75">
        <v>88</v>
      </c>
    </row>
    <row r="77" spans="1:5" x14ac:dyDescent="0.2">
      <c r="A77" t="s">
        <v>564</v>
      </c>
      <c r="B77" t="s">
        <v>565</v>
      </c>
      <c r="C77" t="str">
        <f t="shared" si="11"/>
        <v>التوزيع النسبي للأسر في فلسطين غير المستفيدة من برامج الحماية الاجتماعية ونتيجة لحالة الطوارئ (جانحة كورونا) حصلت على نوع مساعدة واحدة على الاقل حسب الخصائص الخلفية  (حزيران - كانون أول)، 2020</v>
      </c>
      <c r="D77" t="str">
        <f t="shared" si="12"/>
        <v xml:space="preserve">Percentage Distribution of Households in Palestine Who are Not Benefiting from Social Protection Programs and Received At least one Type of Assistance as a Result of State of emergency (Corona pandemic) by Background Characteristics  (June - December), 2020 </v>
      </c>
      <c r="E77">
        <v>90</v>
      </c>
    </row>
    <row r="79" spans="1:5" x14ac:dyDescent="0.2">
      <c r="A79" t="s">
        <v>563</v>
      </c>
      <c r="B79" t="s">
        <v>562</v>
      </c>
      <c r="C79" t="str">
        <f>REPLACE(A79,1,9,"")</f>
        <v>التوزيع النسبي للأسر في فلسطين وفقاً لوجهة نظرهم حول التدابير أو الإجراءات الواجب على الحكومة القيام بها للحد من تأثير فيروس كوفيد 19 على الأسر  حسب الخصائص الخلفية، (حزيران - كانون أول)، 2020</v>
      </c>
      <c r="D79" t="str">
        <f t="shared" si="12"/>
        <v xml:space="preserve">Percentage Distribution of Households in Palestine According to their Opinions on Priorities and Measurements that the Government Should Take to Limit the Impact of the COVID - 19 on Households by Background Characteristics (June - December), 2020 </v>
      </c>
      <c r="E79">
        <v>91</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H28"/>
  <sheetViews>
    <sheetView rightToLeft="1" tabSelected="1" view="pageBreakPreview" topLeftCell="A2" zoomScale="85" zoomScaleNormal="100" zoomScaleSheetLayoutView="85" workbookViewId="0">
      <selection activeCell="I13" sqref="I13"/>
    </sheetView>
  </sheetViews>
  <sheetFormatPr defaultColWidth="9.125" defaultRowHeight="14.25" x14ac:dyDescent="0.2"/>
  <cols>
    <col min="1" max="1" width="24.625" style="1" customWidth="1"/>
    <col min="2" max="4" width="18.375" style="1" customWidth="1"/>
    <col min="5" max="5" width="6.375" style="1" customWidth="1"/>
    <col min="6" max="6" width="41.125" style="1" customWidth="1"/>
    <col min="7" max="16384" width="9.125" style="1"/>
  </cols>
  <sheetData>
    <row r="1" spans="1:8" ht="19.5" customHeight="1" x14ac:dyDescent="0.2">
      <c r="A1" s="391" t="s">
        <v>605</v>
      </c>
      <c r="B1" s="391"/>
      <c r="C1" s="391"/>
      <c r="D1" s="391"/>
      <c r="E1" s="391"/>
      <c r="F1" s="391"/>
    </row>
    <row r="2" spans="1:8" ht="36" customHeight="1" x14ac:dyDescent="0.2">
      <c r="A2" s="392" t="s">
        <v>692</v>
      </c>
      <c r="B2" s="392"/>
      <c r="C2" s="392"/>
      <c r="D2" s="392"/>
      <c r="E2" s="392"/>
      <c r="F2" s="392"/>
    </row>
    <row r="3" spans="1:8" ht="6" customHeight="1" x14ac:dyDescent="0.2"/>
    <row r="4" spans="1:8" ht="17.25" customHeight="1" x14ac:dyDescent="0.2">
      <c r="A4" s="393" t="s">
        <v>49</v>
      </c>
      <c r="B4" s="264" t="s">
        <v>50</v>
      </c>
      <c r="C4" s="399" t="s">
        <v>6</v>
      </c>
      <c r="D4" s="399"/>
      <c r="E4" s="400"/>
      <c r="F4" s="396" t="s">
        <v>51</v>
      </c>
    </row>
    <row r="5" spans="1:8" ht="17.25" customHeight="1" x14ac:dyDescent="0.2">
      <c r="A5" s="394"/>
      <c r="B5" s="129" t="s">
        <v>4</v>
      </c>
      <c r="C5" s="129" t="s">
        <v>52</v>
      </c>
      <c r="D5" s="129" t="s">
        <v>53</v>
      </c>
      <c r="E5" s="125" t="s">
        <v>54</v>
      </c>
      <c r="F5" s="397"/>
    </row>
    <row r="6" spans="1:8" ht="17.25" customHeight="1" x14ac:dyDescent="0.2">
      <c r="A6" s="395"/>
      <c r="B6" s="130" t="s">
        <v>5</v>
      </c>
      <c r="C6" s="130" t="s">
        <v>7</v>
      </c>
      <c r="D6" s="130" t="s">
        <v>8</v>
      </c>
      <c r="E6" s="131" t="s">
        <v>55</v>
      </c>
      <c r="F6" s="398"/>
    </row>
    <row r="7" spans="1:8" ht="17.25" customHeight="1" x14ac:dyDescent="0.2">
      <c r="A7" s="16" t="s">
        <v>0</v>
      </c>
      <c r="B7" s="164">
        <v>61.1</v>
      </c>
      <c r="C7" s="165">
        <v>9.1999999999999993</v>
      </c>
      <c r="D7" s="165">
        <v>29.7</v>
      </c>
      <c r="E7" s="364">
        <f>SUM(B7:D7)</f>
        <v>100</v>
      </c>
      <c r="F7" s="17" t="s">
        <v>1</v>
      </c>
    </row>
    <row r="8" spans="1:8" ht="17.25" customHeight="1" x14ac:dyDescent="0.2">
      <c r="A8" s="56" t="s">
        <v>56</v>
      </c>
      <c r="B8" s="32">
        <v>71.7</v>
      </c>
      <c r="C8" s="4">
        <v>4.2</v>
      </c>
      <c r="D8" s="4">
        <v>24.1</v>
      </c>
      <c r="E8" s="365">
        <f>B8+C8+D8</f>
        <v>100</v>
      </c>
      <c r="F8" s="33" t="s">
        <v>2</v>
      </c>
    </row>
    <row r="9" spans="1:8" ht="17.25" customHeight="1" x14ac:dyDescent="0.2">
      <c r="A9" s="56" t="s">
        <v>57</v>
      </c>
      <c r="B9" s="32">
        <v>43.7</v>
      </c>
      <c r="C9" s="4">
        <v>17.5</v>
      </c>
      <c r="D9" s="4">
        <v>38.799999999999997</v>
      </c>
      <c r="E9" s="365">
        <f>B9+C9+D9</f>
        <v>100</v>
      </c>
      <c r="F9" s="33" t="s">
        <v>3</v>
      </c>
    </row>
    <row r="10" spans="1:8" s="2" customFormat="1" ht="17.25" customHeight="1" x14ac:dyDescent="0.2">
      <c r="A10" s="57" t="s">
        <v>58</v>
      </c>
      <c r="B10" s="32"/>
      <c r="C10" s="4"/>
      <c r="D10" s="4"/>
      <c r="E10" s="365"/>
      <c r="F10" s="34" t="s">
        <v>59</v>
      </c>
      <c r="H10" s="1"/>
    </row>
    <row r="11" spans="1:8" ht="17.25" customHeight="1" x14ac:dyDescent="0.2">
      <c r="A11" s="56" t="s">
        <v>60</v>
      </c>
      <c r="B11" s="32">
        <v>59.1</v>
      </c>
      <c r="C11" s="4">
        <v>10.1</v>
      </c>
      <c r="D11" s="4">
        <v>30.8</v>
      </c>
      <c r="E11" s="365">
        <f t="shared" ref="E11:E28" si="0">B11+C11+D11</f>
        <v>100</v>
      </c>
      <c r="F11" s="35" t="s">
        <v>61</v>
      </c>
    </row>
    <row r="12" spans="1:8" ht="17.25" customHeight="1" x14ac:dyDescent="0.2">
      <c r="A12" s="56" t="s">
        <v>62</v>
      </c>
      <c r="B12" s="32">
        <v>73.8</v>
      </c>
      <c r="C12" s="4">
        <v>4.2</v>
      </c>
      <c r="D12" s="4">
        <v>22</v>
      </c>
      <c r="E12" s="365">
        <f t="shared" si="0"/>
        <v>100</v>
      </c>
      <c r="F12" s="35" t="s">
        <v>63</v>
      </c>
    </row>
    <row r="13" spans="1:8" s="2" customFormat="1" ht="17.25" customHeight="1" x14ac:dyDescent="0.2">
      <c r="A13" s="56" t="s">
        <v>64</v>
      </c>
      <c r="B13" s="32">
        <v>56.5</v>
      </c>
      <c r="C13" s="4">
        <v>9.6999999999999993</v>
      </c>
      <c r="D13" s="4">
        <v>33.799999999999997</v>
      </c>
      <c r="E13" s="365">
        <f t="shared" si="0"/>
        <v>100</v>
      </c>
      <c r="F13" s="35" t="s">
        <v>65</v>
      </c>
      <c r="H13" s="1"/>
    </row>
    <row r="14" spans="1:8" ht="17.25" customHeight="1" x14ac:dyDescent="0.2">
      <c r="A14" s="58" t="s">
        <v>66</v>
      </c>
      <c r="C14" s="123"/>
      <c r="D14" s="123"/>
      <c r="F14" s="36" t="s">
        <v>67</v>
      </c>
    </row>
    <row r="15" spans="1:8" ht="17.25" customHeight="1" x14ac:dyDescent="0.2">
      <c r="A15" s="56" t="s">
        <v>70</v>
      </c>
      <c r="B15" s="32">
        <v>60.9</v>
      </c>
      <c r="C15" s="4">
        <v>9.3000000000000007</v>
      </c>
      <c r="D15" s="4">
        <v>29.8</v>
      </c>
      <c r="E15" s="365">
        <f t="shared" si="0"/>
        <v>100</v>
      </c>
      <c r="F15" s="35" t="s">
        <v>71</v>
      </c>
    </row>
    <row r="16" spans="1:8" s="2" customFormat="1" ht="17.25" customHeight="1" x14ac:dyDescent="0.2">
      <c r="A16" s="56" t="s">
        <v>68</v>
      </c>
      <c r="B16" s="32">
        <v>68.7</v>
      </c>
      <c r="C16" s="4">
        <v>4.2</v>
      </c>
      <c r="D16" s="4">
        <v>27.1</v>
      </c>
      <c r="E16" s="365">
        <f t="shared" si="0"/>
        <v>100</v>
      </c>
      <c r="F16" s="35" t="s">
        <v>69</v>
      </c>
      <c r="H16" s="1"/>
    </row>
    <row r="17" spans="1:8" s="2" customFormat="1" ht="17.25" customHeight="1" x14ac:dyDescent="0.2">
      <c r="A17" s="59" t="s">
        <v>72</v>
      </c>
      <c r="B17" s="32"/>
      <c r="C17" s="4"/>
      <c r="D17" s="4"/>
      <c r="E17" s="365"/>
      <c r="F17" s="37" t="s">
        <v>73</v>
      </c>
      <c r="H17" s="1"/>
    </row>
    <row r="18" spans="1:8" ht="17.25" customHeight="1" x14ac:dyDescent="0.2">
      <c r="A18" s="56" t="s">
        <v>74</v>
      </c>
      <c r="B18" s="32">
        <v>67.5</v>
      </c>
      <c r="C18" s="4">
        <v>10.199999999999999</v>
      </c>
      <c r="D18" s="4">
        <v>22.3</v>
      </c>
      <c r="E18" s="365">
        <f t="shared" si="0"/>
        <v>100</v>
      </c>
      <c r="F18" s="35" t="s">
        <v>75</v>
      </c>
    </row>
    <row r="19" spans="1:8" ht="17.25" customHeight="1" x14ac:dyDescent="0.2">
      <c r="A19" s="56" t="s">
        <v>76</v>
      </c>
      <c r="B19" s="32">
        <v>13.7</v>
      </c>
      <c r="C19" s="4">
        <v>1.5</v>
      </c>
      <c r="D19" s="4">
        <v>84.8</v>
      </c>
      <c r="E19" s="365">
        <f t="shared" si="0"/>
        <v>100</v>
      </c>
      <c r="F19" s="35" t="s">
        <v>77</v>
      </c>
    </row>
    <row r="20" spans="1:8" ht="17.25" customHeight="1" x14ac:dyDescent="0.2">
      <c r="A20" s="59" t="s">
        <v>78</v>
      </c>
      <c r="B20" s="32"/>
      <c r="C20" s="4"/>
      <c r="D20" s="4"/>
      <c r="E20" s="365"/>
      <c r="F20" s="37" t="s">
        <v>79</v>
      </c>
    </row>
    <row r="21" spans="1:8" ht="17.25" customHeight="1" x14ac:dyDescent="0.2">
      <c r="A21" s="56" t="s">
        <v>80</v>
      </c>
      <c r="B21" s="32">
        <v>69.900000000000006</v>
      </c>
      <c r="C21" s="4">
        <v>16.2</v>
      </c>
      <c r="D21" s="4">
        <v>13.9</v>
      </c>
      <c r="E21" s="365">
        <f t="shared" si="0"/>
        <v>100</v>
      </c>
      <c r="F21" s="35" t="s">
        <v>81</v>
      </c>
    </row>
    <row r="22" spans="1:8" ht="17.25" customHeight="1" x14ac:dyDescent="0.2">
      <c r="A22" s="56" t="s">
        <v>82</v>
      </c>
      <c r="B22" s="32">
        <v>78.599999999999994</v>
      </c>
      <c r="C22" s="4">
        <v>10.9</v>
      </c>
      <c r="D22" s="4">
        <v>10.5</v>
      </c>
      <c r="E22" s="365">
        <f t="shared" si="0"/>
        <v>100</v>
      </c>
      <c r="F22" s="35" t="s">
        <v>83</v>
      </c>
    </row>
    <row r="23" spans="1:8" ht="17.25" customHeight="1" x14ac:dyDescent="0.2">
      <c r="A23" s="56" t="s">
        <v>84</v>
      </c>
      <c r="B23" s="32">
        <v>72.5</v>
      </c>
      <c r="C23" s="4">
        <v>8.5</v>
      </c>
      <c r="D23" s="4">
        <v>19</v>
      </c>
      <c r="E23" s="365">
        <f t="shared" si="0"/>
        <v>100</v>
      </c>
      <c r="F23" s="35" t="s">
        <v>85</v>
      </c>
    </row>
    <row r="24" spans="1:8" ht="17.25" customHeight="1" x14ac:dyDescent="0.2">
      <c r="A24" s="56" t="s">
        <v>86</v>
      </c>
      <c r="B24" s="32">
        <v>61.1</v>
      </c>
      <c r="C24" s="4">
        <v>9.8000000000000007</v>
      </c>
      <c r="D24" s="4">
        <v>29.1</v>
      </c>
      <c r="E24" s="365">
        <f t="shared" si="0"/>
        <v>100</v>
      </c>
      <c r="F24" s="35" t="s">
        <v>87</v>
      </c>
    </row>
    <row r="25" spans="1:8" ht="17.25" customHeight="1" x14ac:dyDescent="0.2">
      <c r="A25" s="60" t="s">
        <v>88</v>
      </c>
      <c r="B25" s="32">
        <v>20.7</v>
      </c>
      <c r="C25" s="4">
        <v>3.8</v>
      </c>
      <c r="D25" s="4">
        <v>75.5</v>
      </c>
      <c r="E25" s="365">
        <f t="shared" si="0"/>
        <v>100</v>
      </c>
      <c r="F25" s="35" t="s">
        <v>89</v>
      </c>
    </row>
    <row r="26" spans="1:8" ht="17.25" customHeight="1" x14ac:dyDescent="0.2">
      <c r="A26" s="59" t="s">
        <v>90</v>
      </c>
      <c r="B26" s="32"/>
      <c r="C26" s="4"/>
      <c r="D26" s="4"/>
      <c r="E26" s="365"/>
      <c r="F26" s="37" t="s">
        <v>91</v>
      </c>
    </row>
    <row r="27" spans="1:8" ht="17.25" customHeight="1" x14ac:dyDescent="0.2">
      <c r="A27" s="61" t="s">
        <v>92</v>
      </c>
      <c r="B27" s="32">
        <v>57.6</v>
      </c>
      <c r="C27" s="4">
        <v>10.8</v>
      </c>
      <c r="D27" s="4">
        <v>31.6</v>
      </c>
      <c r="E27" s="365">
        <f t="shared" si="0"/>
        <v>100</v>
      </c>
      <c r="F27" s="35" t="s">
        <v>93</v>
      </c>
    </row>
    <row r="28" spans="1:8" ht="17.25" customHeight="1" x14ac:dyDescent="0.2">
      <c r="A28" s="20" t="s">
        <v>94</v>
      </c>
      <c r="B28" s="21">
        <v>63.3</v>
      </c>
      <c r="C28" s="5">
        <v>8.1999999999999993</v>
      </c>
      <c r="D28" s="5">
        <v>28.5</v>
      </c>
      <c r="E28" s="366">
        <f t="shared" si="0"/>
        <v>100</v>
      </c>
      <c r="F28" s="38" t="s">
        <v>95</v>
      </c>
    </row>
  </sheetData>
  <mergeCells count="5">
    <mergeCell ref="A1:F1"/>
    <mergeCell ref="A2:F2"/>
    <mergeCell ref="A4:A6"/>
    <mergeCell ref="F4:F6"/>
    <mergeCell ref="C4:E4"/>
  </mergeCells>
  <printOptions horizontalCentered="1" verticalCentered="1"/>
  <pageMargins left="0.39370078740157483" right="0.39370078740157483" top="0.78740157480314965" bottom="0.59055118110236227" header="0.39370078740157483" footer="0.39370078740157483"/>
  <pageSetup paperSize="9" firstPageNumber="43" orientation="landscape" useFirstPageNumber="1" r:id="rId1"/>
  <headerFooter>
    <oddHeader>&amp;L&amp;"Arial,Regular"&amp;8PCBS: Impact of COVID-19 on the Households Conditions, (June - December), 2020&amp;R&amp;"Simplified Arabic,Regular"&amp;1&amp;K00+000ي&amp;9 &amp;"Arial,Regular"&amp;8&amp;K01+000PCBS&amp;1 1&amp;8:  أثر كوفيد 19 على ظروف الاسر، (حزيران - كانون أول)، 2020</oddHead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32"/>
  <sheetViews>
    <sheetView rightToLeft="1" view="pageBreakPreview" topLeftCell="A5" zoomScale="85" zoomScaleNormal="100" zoomScaleSheetLayoutView="85" workbookViewId="0">
      <selection activeCell="A27" sqref="A27"/>
    </sheetView>
  </sheetViews>
  <sheetFormatPr defaultColWidth="9.125" defaultRowHeight="14.25" x14ac:dyDescent="0.2"/>
  <cols>
    <col min="1" max="1" width="19.125" style="1" customWidth="1"/>
    <col min="2" max="2" width="30.375" style="1" customWidth="1"/>
    <col min="3" max="3" width="24.875" style="1" customWidth="1"/>
    <col min="4" max="4" width="16" style="1" customWidth="1"/>
    <col min="5" max="5" width="33" style="1" customWidth="1"/>
    <col min="6" max="16384" width="9.125" style="1"/>
  </cols>
  <sheetData>
    <row r="1" spans="1:5" ht="16.5" customHeight="1" x14ac:dyDescent="0.2">
      <c r="A1" s="391" t="s">
        <v>606</v>
      </c>
      <c r="B1" s="391"/>
      <c r="C1" s="391"/>
      <c r="D1" s="391"/>
      <c r="E1" s="391"/>
    </row>
    <row r="2" spans="1:5" ht="31.5" customHeight="1" x14ac:dyDescent="0.2">
      <c r="A2" s="392" t="s">
        <v>691</v>
      </c>
      <c r="B2" s="392"/>
      <c r="C2" s="392"/>
      <c r="D2" s="392"/>
      <c r="E2" s="392"/>
    </row>
    <row r="3" spans="1:5" ht="6" customHeight="1" x14ac:dyDescent="0.2"/>
    <row r="4" spans="1:5" s="105" customFormat="1" ht="16.5" customHeight="1" x14ac:dyDescent="0.2">
      <c r="A4" s="393" t="s">
        <v>49</v>
      </c>
      <c r="B4" s="122" t="s">
        <v>96</v>
      </c>
      <c r="C4" s="104"/>
      <c r="D4" s="128" t="s">
        <v>97</v>
      </c>
      <c r="E4" s="396" t="s">
        <v>51</v>
      </c>
    </row>
    <row r="5" spans="1:5" s="105" customFormat="1" ht="40.5" x14ac:dyDescent="0.2">
      <c r="A5" s="394"/>
      <c r="B5" s="124" t="s">
        <v>98</v>
      </c>
      <c r="C5" s="124" t="s">
        <v>99</v>
      </c>
      <c r="D5" s="124" t="s">
        <v>101</v>
      </c>
      <c r="E5" s="397"/>
    </row>
    <row r="6" spans="1:5" s="105" customFormat="1" ht="53.25" customHeight="1" x14ac:dyDescent="0.2">
      <c r="A6" s="395"/>
      <c r="B6" s="126" t="s">
        <v>105</v>
      </c>
      <c r="C6" s="126" t="s">
        <v>106</v>
      </c>
      <c r="D6" s="126" t="s">
        <v>108</v>
      </c>
      <c r="E6" s="398"/>
    </row>
    <row r="7" spans="1:5" s="105" customFormat="1" ht="15" customHeight="1" x14ac:dyDescent="0.2">
      <c r="A7" s="16" t="s">
        <v>0</v>
      </c>
      <c r="B7" s="164">
        <v>54.7</v>
      </c>
      <c r="C7" s="165">
        <v>3.6</v>
      </c>
      <c r="D7" s="167">
        <v>1.6</v>
      </c>
      <c r="E7" s="17" t="s">
        <v>1</v>
      </c>
    </row>
    <row r="8" spans="1:5" s="105" customFormat="1" ht="15" customHeight="1" x14ac:dyDescent="0.2">
      <c r="A8" s="56" t="s">
        <v>56</v>
      </c>
      <c r="B8" s="32">
        <v>29.2</v>
      </c>
      <c r="C8" s="4">
        <v>12.9</v>
      </c>
      <c r="D8" s="168">
        <v>5.9</v>
      </c>
      <c r="E8" s="33" t="s">
        <v>2</v>
      </c>
    </row>
    <row r="9" spans="1:5" s="105" customFormat="1" ht="15" customHeight="1" x14ac:dyDescent="0.2">
      <c r="A9" s="56" t="s">
        <v>57</v>
      </c>
      <c r="B9" s="32">
        <v>64.599999999999994</v>
      </c>
      <c r="C9" s="4">
        <v>0</v>
      </c>
      <c r="D9" s="168">
        <v>0</v>
      </c>
      <c r="E9" s="33" t="s">
        <v>3</v>
      </c>
    </row>
    <row r="10" spans="1:5" s="106" customFormat="1" ht="15" customHeight="1" x14ac:dyDescent="0.2">
      <c r="A10" s="57" t="s">
        <v>58</v>
      </c>
      <c r="B10" s="32"/>
      <c r="C10" s="4"/>
      <c r="D10" s="168"/>
      <c r="E10" s="34" t="s">
        <v>59</v>
      </c>
    </row>
    <row r="11" spans="1:5" s="105" customFormat="1" ht="15" customHeight="1" x14ac:dyDescent="0.2">
      <c r="A11" s="56" t="s">
        <v>60</v>
      </c>
      <c r="B11" s="32">
        <v>56</v>
      </c>
      <c r="C11" s="4">
        <v>3.4</v>
      </c>
      <c r="D11" s="168">
        <v>0.5</v>
      </c>
      <c r="E11" s="35" t="s">
        <v>61</v>
      </c>
    </row>
    <row r="12" spans="1:5" s="105" customFormat="1" ht="15" customHeight="1" x14ac:dyDescent="0.2">
      <c r="A12" s="56" t="s">
        <v>62</v>
      </c>
      <c r="B12" s="32">
        <v>34.200000000000003</v>
      </c>
      <c r="C12" s="4">
        <v>10.3</v>
      </c>
      <c r="D12" s="168">
        <v>17.3</v>
      </c>
      <c r="E12" s="35" t="s">
        <v>63</v>
      </c>
    </row>
    <row r="13" spans="1:5" s="106" customFormat="1" ht="15.75" customHeight="1" x14ac:dyDescent="0.2">
      <c r="A13" s="56" t="s">
        <v>64</v>
      </c>
      <c r="B13" s="32">
        <v>58.2</v>
      </c>
      <c r="C13" s="4">
        <v>0</v>
      </c>
      <c r="D13" s="168">
        <v>0</v>
      </c>
      <c r="E13" s="35" t="s">
        <v>65</v>
      </c>
    </row>
    <row r="14" spans="1:5" s="105" customFormat="1" ht="15" customHeight="1" x14ac:dyDescent="0.2">
      <c r="A14" s="58" t="s">
        <v>66</v>
      </c>
      <c r="B14" s="169"/>
      <c r="C14" s="170"/>
      <c r="D14" s="171"/>
      <c r="E14" s="36" t="s">
        <v>67</v>
      </c>
    </row>
    <row r="15" spans="1:5" s="105" customFormat="1" ht="15" customHeight="1" x14ac:dyDescent="0.2">
      <c r="A15" s="56" t="s">
        <v>70</v>
      </c>
      <c r="B15" s="32">
        <v>55.3</v>
      </c>
      <c r="C15" s="4">
        <v>3.6</v>
      </c>
      <c r="D15" s="168">
        <v>1.1000000000000001</v>
      </c>
      <c r="E15" s="367" t="s">
        <v>71</v>
      </c>
    </row>
    <row r="16" spans="1:5" s="105" customFormat="1" ht="15" customHeight="1" x14ac:dyDescent="0.2">
      <c r="A16" s="56" t="s">
        <v>68</v>
      </c>
      <c r="B16" s="32">
        <v>0</v>
      </c>
      <c r="C16" s="4">
        <v>0</v>
      </c>
      <c r="D16" s="168">
        <v>50.4</v>
      </c>
      <c r="E16" s="367" t="s">
        <v>69</v>
      </c>
    </row>
    <row r="17" spans="1:5" s="106" customFormat="1" ht="15" customHeight="1" x14ac:dyDescent="0.2">
      <c r="A17" s="59" t="s">
        <v>72</v>
      </c>
      <c r="B17" s="169"/>
      <c r="C17" s="170"/>
      <c r="D17" s="171"/>
      <c r="E17" s="37" t="s">
        <v>73</v>
      </c>
    </row>
    <row r="18" spans="1:5" s="105" customFormat="1" ht="15" customHeight="1" x14ac:dyDescent="0.2">
      <c r="A18" s="56" t="s">
        <v>74</v>
      </c>
      <c r="B18" s="32">
        <v>55.1</v>
      </c>
      <c r="C18" s="4">
        <v>3.7</v>
      </c>
      <c r="D18" s="168">
        <v>1.7</v>
      </c>
      <c r="E18" s="35" t="s">
        <v>75</v>
      </c>
    </row>
    <row r="19" spans="1:5" s="105" customFormat="1" ht="15" customHeight="1" x14ac:dyDescent="0.2">
      <c r="A19" s="56" t="s">
        <v>76</v>
      </c>
      <c r="B19" s="32">
        <v>33</v>
      </c>
      <c r="C19" s="4">
        <v>0</v>
      </c>
      <c r="D19" s="168">
        <v>0</v>
      </c>
      <c r="E19" s="35" t="s">
        <v>77</v>
      </c>
    </row>
    <row r="20" spans="1:5" s="105" customFormat="1" ht="15" customHeight="1" x14ac:dyDescent="0.2">
      <c r="A20" s="59" t="s">
        <v>78</v>
      </c>
      <c r="B20" s="32"/>
      <c r="C20" s="4"/>
      <c r="D20" s="168"/>
      <c r="E20" s="37" t="s">
        <v>79</v>
      </c>
    </row>
    <row r="21" spans="1:5" s="105" customFormat="1" ht="15" customHeight="1" x14ac:dyDescent="0.2">
      <c r="A21" s="56" t="s">
        <v>80</v>
      </c>
      <c r="B21" s="32">
        <v>61.4</v>
      </c>
      <c r="C21" s="4">
        <v>1.7</v>
      </c>
      <c r="D21" s="168">
        <v>0</v>
      </c>
      <c r="E21" s="35" t="s">
        <v>81</v>
      </c>
    </row>
    <row r="22" spans="1:5" s="105" customFormat="1" ht="15" customHeight="1" x14ac:dyDescent="0.2">
      <c r="A22" s="56" t="s">
        <v>82</v>
      </c>
      <c r="B22" s="32">
        <v>59</v>
      </c>
      <c r="C22" s="4">
        <v>3.6</v>
      </c>
      <c r="D22" s="168">
        <v>0</v>
      </c>
      <c r="E22" s="35" t="s">
        <v>83</v>
      </c>
    </row>
    <row r="23" spans="1:5" s="105" customFormat="1" ht="15" customHeight="1" x14ac:dyDescent="0.2">
      <c r="A23" s="56" t="s">
        <v>84</v>
      </c>
      <c r="B23" s="32">
        <v>58.8</v>
      </c>
      <c r="C23" s="4">
        <v>2.2000000000000002</v>
      </c>
      <c r="D23" s="168">
        <v>4.4000000000000004</v>
      </c>
      <c r="E23" s="35" t="s">
        <v>85</v>
      </c>
    </row>
    <row r="24" spans="1:5" s="105" customFormat="1" ht="15" customHeight="1" x14ac:dyDescent="0.2">
      <c r="A24" s="56" t="s">
        <v>86</v>
      </c>
      <c r="B24" s="32">
        <v>47</v>
      </c>
      <c r="C24" s="4">
        <v>8</v>
      </c>
      <c r="D24" s="168">
        <v>3.1</v>
      </c>
      <c r="E24" s="35" t="s">
        <v>87</v>
      </c>
    </row>
    <row r="25" spans="1:5" s="105" customFormat="1" ht="15" customHeight="1" x14ac:dyDescent="0.2">
      <c r="A25" s="60" t="s">
        <v>88</v>
      </c>
      <c r="B25" s="32">
        <v>33.700000000000003</v>
      </c>
      <c r="C25" s="4">
        <v>0</v>
      </c>
      <c r="D25" s="168">
        <v>0</v>
      </c>
      <c r="E25" s="35" t="s">
        <v>89</v>
      </c>
    </row>
    <row r="26" spans="1:5" s="105" customFormat="1" ht="30.75" customHeight="1" x14ac:dyDescent="0.2">
      <c r="A26" s="59" t="s">
        <v>90</v>
      </c>
      <c r="B26" s="32"/>
      <c r="C26" s="4"/>
      <c r="D26" s="168"/>
      <c r="E26" s="37" t="s">
        <v>91</v>
      </c>
    </row>
    <row r="27" spans="1:5" s="105" customFormat="1" ht="15" customHeight="1" x14ac:dyDescent="0.2">
      <c r="A27" s="61" t="s">
        <v>92</v>
      </c>
      <c r="B27" s="32">
        <v>56.1</v>
      </c>
      <c r="C27" s="4">
        <v>0.6</v>
      </c>
      <c r="D27" s="168">
        <v>1.1000000000000001</v>
      </c>
      <c r="E27" s="35" t="s">
        <v>93</v>
      </c>
    </row>
    <row r="28" spans="1:5" s="105" customFormat="1" ht="15" customHeight="1" x14ac:dyDescent="0.2">
      <c r="A28" s="20" t="s">
        <v>94</v>
      </c>
      <c r="B28" s="21">
        <v>53.5</v>
      </c>
      <c r="C28" s="5">
        <v>6.1</v>
      </c>
      <c r="D28" s="172">
        <v>2.1</v>
      </c>
      <c r="E28" s="38" t="s">
        <v>95</v>
      </c>
    </row>
    <row r="31" spans="1:5" x14ac:dyDescent="0.2">
      <c r="A31" s="1" t="s">
        <v>486</v>
      </c>
    </row>
    <row r="32" spans="1:5" ht="18.75" x14ac:dyDescent="0.2">
      <c r="C32" s="15"/>
      <c r="D32" s="23"/>
      <c r="E32" s="24"/>
    </row>
  </sheetData>
  <mergeCells count="4">
    <mergeCell ref="A1:E1"/>
    <mergeCell ref="A2:E2"/>
    <mergeCell ref="A4:A6"/>
    <mergeCell ref="E4:E6"/>
  </mergeCells>
  <printOptions horizontalCentered="1" verticalCentered="1"/>
  <pageMargins left="0.39370078740157483" right="0.39370078740157483" top="0.78740157480314965" bottom="0.59055118110236227" header="0.39370078740157483" footer="0.39370078740157483"/>
  <pageSetup paperSize="9" firstPageNumber="45" orientation="landscape" r:id="rId1"/>
  <headerFooter>
    <oddHeader>&amp;L&amp;"Arial,Regular"&amp;8PCBS: Impact of COVID-19 on the Households Conditions, (June - December), 2020&amp;R&amp;"Simplified Arabic,Regular"&amp;1&amp;K00+000ي&amp;9 &amp;"Arial,Regular"&amp;8&amp;K01+000PCBS&amp;1 1&amp;8:  أثر كوفيد 19 على ظروف الاسر، (حزيران - كانون أول)، 2020</oddHead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H33"/>
  <sheetViews>
    <sheetView rightToLeft="1" view="pageBreakPreview" zoomScale="85" zoomScaleNormal="100" zoomScaleSheetLayoutView="85" workbookViewId="0">
      <selection activeCell="A27" sqref="A27"/>
    </sheetView>
  </sheetViews>
  <sheetFormatPr defaultColWidth="9.125" defaultRowHeight="14.25" x14ac:dyDescent="0.2"/>
  <cols>
    <col min="1" max="1" width="18.75" style="1" customWidth="1"/>
    <col min="2" max="2" width="16" style="1" customWidth="1"/>
    <col min="3" max="3" width="10.25" style="1" customWidth="1"/>
    <col min="4" max="4" width="10.375" style="1" customWidth="1"/>
    <col min="5" max="5" width="15.625" style="1" customWidth="1"/>
    <col min="6" max="6" width="6.75" style="1" customWidth="1"/>
    <col min="7" max="7" width="6.625" style="1" customWidth="1"/>
    <col min="8" max="8" width="41" style="1" customWidth="1"/>
    <col min="9" max="16384" width="9.125" style="1"/>
  </cols>
  <sheetData>
    <row r="1" spans="1:8" ht="16.5" customHeight="1" x14ac:dyDescent="0.2">
      <c r="A1" s="391" t="s">
        <v>607</v>
      </c>
      <c r="B1" s="391"/>
      <c r="C1" s="391"/>
      <c r="D1" s="391"/>
      <c r="E1" s="391"/>
      <c r="F1" s="391"/>
      <c r="G1" s="391"/>
      <c r="H1" s="391"/>
    </row>
    <row r="2" spans="1:8" ht="31.5" customHeight="1" x14ac:dyDescent="0.2">
      <c r="A2" s="392" t="s">
        <v>690</v>
      </c>
      <c r="B2" s="392"/>
      <c r="C2" s="392"/>
      <c r="D2" s="392"/>
      <c r="E2" s="392"/>
      <c r="F2" s="392"/>
      <c r="G2" s="392"/>
      <c r="H2" s="392"/>
    </row>
    <row r="3" spans="1:8" ht="6" customHeight="1" x14ac:dyDescent="0.2"/>
    <row r="4" spans="1:8" s="105" customFormat="1" ht="16.5" customHeight="1" x14ac:dyDescent="0.2">
      <c r="A4" s="393" t="s">
        <v>49</v>
      </c>
      <c r="B4" s="143" t="s">
        <v>96</v>
      </c>
      <c r="C4" s="173"/>
      <c r="D4" s="173"/>
      <c r="E4" s="173"/>
      <c r="F4" s="399" t="s">
        <v>97</v>
      </c>
      <c r="G4" s="400"/>
      <c r="H4" s="396" t="s">
        <v>51</v>
      </c>
    </row>
    <row r="5" spans="1:8" s="105" customFormat="1" ht="17.25" customHeight="1" x14ac:dyDescent="0.2">
      <c r="A5" s="394"/>
      <c r="B5" s="124" t="s">
        <v>100</v>
      </c>
      <c r="C5" s="124" t="s">
        <v>102</v>
      </c>
      <c r="D5" s="124" t="s">
        <v>103</v>
      </c>
      <c r="E5" s="124" t="s">
        <v>104</v>
      </c>
      <c r="F5" s="124" t="s">
        <v>170</v>
      </c>
      <c r="G5" s="125" t="s">
        <v>54</v>
      </c>
      <c r="H5" s="397"/>
    </row>
    <row r="6" spans="1:8" s="105" customFormat="1" ht="27" customHeight="1" x14ac:dyDescent="0.2">
      <c r="A6" s="395"/>
      <c r="B6" s="126" t="s">
        <v>107</v>
      </c>
      <c r="C6" s="126" t="s">
        <v>109</v>
      </c>
      <c r="D6" s="126" t="s">
        <v>110</v>
      </c>
      <c r="E6" s="126" t="s">
        <v>598</v>
      </c>
      <c r="F6" s="126" t="s">
        <v>236</v>
      </c>
      <c r="G6" s="127" t="s">
        <v>55</v>
      </c>
      <c r="H6" s="398"/>
    </row>
    <row r="7" spans="1:8" s="105" customFormat="1" ht="15" customHeight="1" x14ac:dyDescent="0.2">
      <c r="A7" s="16" t="s">
        <v>0</v>
      </c>
      <c r="B7" s="165">
        <v>20.9</v>
      </c>
      <c r="C7" s="165">
        <v>7.5</v>
      </c>
      <c r="D7" s="165">
        <v>1.5</v>
      </c>
      <c r="E7" s="165">
        <v>1.9</v>
      </c>
      <c r="F7" s="165">
        <v>8.3000000000000007</v>
      </c>
      <c r="G7" s="166">
        <f>SUM(B7:F7)+SUM('tab A2'!B7:D7)</f>
        <v>100</v>
      </c>
      <c r="H7" s="17" t="s">
        <v>1</v>
      </c>
    </row>
    <row r="8" spans="1:8" s="105" customFormat="1" ht="15" customHeight="1" x14ac:dyDescent="0.2">
      <c r="A8" s="56" t="s">
        <v>56</v>
      </c>
      <c r="B8" s="4">
        <v>8.5</v>
      </c>
      <c r="C8" s="4">
        <v>13.4</v>
      </c>
      <c r="D8" s="4">
        <v>0</v>
      </c>
      <c r="E8" s="4">
        <v>6.8</v>
      </c>
      <c r="F8" s="4">
        <v>23.3</v>
      </c>
      <c r="G8" s="162">
        <f>SUM(B8:F8)+SUM('tab A2'!B8:D8)</f>
        <v>100</v>
      </c>
      <c r="H8" s="33" t="s">
        <v>2</v>
      </c>
    </row>
    <row r="9" spans="1:8" s="105" customFormat="1" ht="15" customHeight="1" x14ac:dyDescent="0.2">
      <c r="A9" s="56" t="s">
        <v>57</v>
      </c>
      <c r="B9" s="4">
        <v>25.7</v>
      </c>
      <c r="C9" s="4">
        <v>5.3</v>
      </c>
      <c r="D9" s="4">
        <v>2</v>
      </c>
      <c r="E9" s="4">
        <v>0</v>
      </c>
      <c r="F9" s="4">
        <v>2.4</v>
      </c>
      <c r="G9" s="162">
        <f>SUM(B9:F9)+SUM('tab A2'!B9:D9)</f>
        <v>100</v>
      </c>
      <c r="H9" s="33" t="s">
        <v>3</v>
      </c>
    </row>
    <row r="10" spans="1:8" s="106" customFormat="1" ht="15" customHeight="1" x14ac:dyDescent="0.2">
      <c r="A10" s="57" t="s">
        <v>58</v>
      </c>
      <c r="B10" s="4"/>
      <c r="C10" s="4"/>
      <c r="D10" s="4"/>
      <c r="E10" s="4"/>
      <c r="F10" s="4"/>
      <c r="G10" s="162"/>
      <c r="H10" s="34" t="s">
        <v>59</v>
      </c>
    </row>
    <row r="11" spans="1:8" s="105" customFormat="1" ht="15" customHeight="1" x14ac:dyDescent="0.2">
      <c r="A11" s="56" t="s">
        <v>60</v>
      </c>
      <c r="B11" s="4">
        <v>21</v>
      </c>
      <c r="C11" s="4">
        <v>6.7</v>
      </c>
      <c r="D11" s="4">
        <v>1.7</v>
      </c>
      <c r="E11" s="4">
        <v>1.8</v>
      </c>
      <c r="F11" s="4">
        <v>8.9</v>
      </c>
      <c r="G11" s="162">
        <f>SUM(B11:F11)+SUM('tab A2'!B11:D11)</f>
        <v>100</v>
      </c>
      <c r="H11" s="35" t="s">
        <v>61</v>
      </c>
    </row>
    <row r="12" spans="1:8" s="105" customFormat="1" ht="15" customHeight="1" x14ac:dyDescent="0.2">
      <c r="A12" s="56" t="s">
        <v>62</v>
      </c>
      <c r="B12" s="4">
        <v>13.5</v>
      </c>
      <c r="C12" s="4">
        <v>7.8</v>
      </c>
      <c r="D12" s="4">
        <v>0</v>
      </c>
      <c r="E12" s="4">
        <v>5.8</v>
      </c>
      <c r="F12" s="4">
        <v>11.1</v>
      </c>
      <c r="G12" s="162">
        <f>SUM(B12:F12)+SUM('tab A2'!B12:D12)</f>
        <v>100</v>
      </c>
      <c r="H12" s="35" t="s">
        <v>63</v>
      </c>
    </row>
    <row r="13" spans="1:8" s="106" customFormat="1" ht="15" customHeight="1" x14ac:dyDescent="0.2">
      <c r="A13" s="56" t="s">
        <v>64</v>
      </c>
      <c r="B13" s="4">
        <v>26.2</v>
      </c>
      <c r="C13" s="4">
        <v>15.6</v>
      </c>
      <c r="D13" s="4">
        <v>0</v>
      </c>
      <c r="E13" s="4">
        <v>0</v>
      </c>
      <c r="F13" s="4">
        <v>0</v>
      </c>
      <c r="G13" s="162">
        <f>SUM(B13:F13)+SUM('tab A2'!B13:D13)</f>
        <v>100</v>
      </c>
      <c r="H13" s="35" t="s">
        <v>65</v>
      </c>
    </row>
    <row r="14" spans="1:8" s="105" customFormat="1" ht="15" customHeight="1" x14ac:dyDescent="0.2">
      <c r="A14" s="58" t="s">
        <v>66</v>
      </c>
      <c r="B14" s="174"/>
      <c r="C14" s="174"/>
      <c r="D14" s="174"/>
      <c r="E14" s="174"/>
      <c r="F14" s="174"/>
      <c r="G14" s="162"/>
      <c r="H14" s="36" t="s">
        <v>67</v>
      </c>
    </row>
    <row r="15" spans="1:8" s="105" customFormat="1" ht="15" customHeight="1" x14ac:dyDescent="0.2">
      <c r="A15" s="60" t="s">
        <v>70</v>
      </c>
      <c r="B15" s="4">
        <v>20.6</v>
      </c>
      <c r="C15" s="4">
        <v>7.7</v>
      </c>
      <c r="D15" s="4">
        <v>1.4</v>
      </c>
      <c r="E15" s="4">
        <v>1.9</v>
      </c>
      <c r="F15" s="4">
        <v>8.4</v>
      </c>
      <c r="G15" s="162">
        <f>SUM(B15:F15)+SUM('tab A2'!B15:D15)</f>
        <v>100</v>
      </c>
      <c r="H15" s="367" t="s">
        <v>71</v>
      </c>
    </row>
    <row r="16" spans="1:8" s="105" customFormat="1" ht="15" customHeight="1" x14ac:dyDescent="0.2">
      <c r="A16" s="60" t="s">
        <v>68</v>
      </c>
      <c r="B16" s="4">
        <v>49.6</v>
      </c>
      <c r="C16" s="4">
        <v>0</v>
      </c>
      <c r="D16" s="4">
        <v>0</v>
      </c>
      <c r="E16" s="4">
        <v>0</v>
      </c>
      <c r="F16" s="4">
        <v>0</v>
      </c>
      <c r="G16" s="162">
        <f>SUM(B16:F16)+SUM('tab A2'!B16:D16)</f>
        <v>100</v>
      </c>
      <c r="H16" s="367" t="s">
        <v>69</v>
      </c>
    </row>
    <row r="17" spans="1:8" s="106" customFormat="1" ht="15" customHeight="1" x14ac:dyDescent="0.2">
      <c r="A17" s="59" t="s">
        <v>72</v>
      </c>
      <c r="B17" s="170"/>
      <c r="C17" s="170"/>
      <c r="D17" s="170"/>
      <c r="E17" s="170"/>
      <c r="F17" s="170"/>
      <c r="G17" s="162"/>
      <c r="H17" s="37" t="s">
        <v>73</v>
      </c>
    </row>
    <row r="18" spans="1:8" s="105" customFormat="1" ht="15" customHeight="1" x14ac:dyDescent="0.2">
      <c r="A18" s="56" t="s">
        <v>74</v>
      </c>
      <c r="B18" s="4">
        <v>21.3</v>
      </c>
      <c r="C18" s="4">
        <v>7.8</v>
      </c>
      <c r="D18" s="4">
        <v>1.4</v>
      </c>
      <c r="E18" s="4">
        <v>1.6</v>
      </c>
      <c r="F18" s="4">
        <v>7.4</v>
      </c>
      <c r="G18" s="162">
        <f>SUM(B18:F18)+SUM('tab A2'!B18:D18)</f>
        <v>100</v>
      </c>
      <c r="H18" s="35" t="s">
        <v>75</v>
      </c>
    </row>
    <row r="19" spans="1:8" s="105" customFormat="1" ht="15" customHeight="1" x14ac:dyDescent="0.2">
      <c r="A19" s="56" t="s">
        <v>76</v>
      </c>
      <c r="B19" s="4">
        <v>0</v>
      </c>
      <c r="C19" s="4">
        <v>0</v>
      </c>
      <c r="D19" s="4">
        <v>0</v>
      </c>
      <c r="E19" s="4">
        <v>15.1</v>
      </c>
      <c r="F19" s="4">
        <v>51.9</v>
      </c>
      <c r="G19" s="162">
        <f>SUM(B19:F19)+SUM('tab A2'!B19:D19)</f>
        <v>100</v>
      </c>
      <c r="H19" s="35" t="s">
        <v>77</v>
      </c>
    </row>
    <row r="20" spans="1:8" s="105" customFormat="1" ht="15" customHeight="1" x14ac:dyDescent="0.2">
      <c r="A20" s="59" t="s">
        <v>78</v>
      </c>
      <c r="B20" s="4"/>
      <c r="C20" s="4"/>
      <c r="D20" s="4"/>
      <c r="E20" s="4"/>
      <c r="F20" s="4"/>
      <c r="G20" s="162"/>
      <c r="H20" s="37" t="s">
        <v>79</v>
      </c>
    </row>
    <row r="21" spans="1:8" s="105" customFormat="1" ht="15" customHeight="1" x14ac:dyDescent="0.2">
      <c r="A21" s="56" t="s">
        <v>80</v>
      </c>
      <c r="B21" s="4">
        <v>19.5</v>
      </c>
      <c r="C21" s="4">
        <v>2.2999999999999998</v>
      </c>
      <c r="D21" s="4">
        <v>6.3</v>
      </c>
      <c r="E21" s="4">
        <v>5.7</v>
      </c>
      <c r="F21" s="4">
        <v>3.1</v>
      </c>
      <c r="G21" s="162">
        <f>SUM(B21:F21)+SUM('tab A2'!B21:D21)</f>
        <v>100</v>
      </c>
      <c r="H21" s="35" t="s">
        <v>81</v>
      </c>
    </row>
    <row r="22" spans="1:8" s="105" customFormat="1" ht="15" customHeight="1" x14ac:dyDescent="0.2">
      <c r="A22" s="56" t="s">
        <v>82</v>
      </c>
      <c r="B22" s="4">
        <v>28</v>
      </c>
      <c r="C22" s="4">
        <v>6.9</v>
      </c>
      <c r="D22" s="4">
        <v>0</v>
      </c>
      <c r="E22" s="4">
        <v>0</v>
      </c>
      <c r="F22" s="4">
        <v>2.5</v>
      </c>
      <c r="G22" s="162">
        <f>SUM(B22:F22)+SUM('tab A2'!B22:D22)</f>
        <v>100</v>
      </c>
      <c r="H22" s="35" t="s">
        <v>83</v>
      </c>
    </row>
    <row r="23" spans="1:8" s="105" customFormat="1" ht="15" customHeight="1" x14ac:dyDescent="0.2">
      <c r="A23" s="56" t="s">
        <v>84</v>
      </c>
      <c r="B23" s="4">
        <v>22.8</v>
      </c>
      <c r="C23" s="4">
        <v>6.4</v>
      </c>
      <c r="D23" s="4">
        <v>0</v>
      </c>
      <c r="E23" s="4">
        <v>1.8</v>
      </c>
      <c r="F23" s="4">
        <v>3.6</v>
      </c>
      <c r="G23" s="162">
        <f>SUM(B23:F23)+SUM('tab A2'!B23:D23)</f>
        <v>100</v>
      </c>
      <c r="H23" s="35" t="s">
        <v>85</v>
      </c>
    </row>
    <row r="24" spans="1:8" s="105" customFormat="1" ht="15" customHeight="1" x14ac:dyDescent="0.2">
      <c r="A24" s="56" t="s">
        <v>86</v>
      </c>
      <c r="B24" s="4">
        <v>15.7</v>
      </c>
      <c r="C24" s="4">
        <v>8.4</v>
      </c>
      <c r="D24" s="4">
        <v>1.3</v>
      </c>
      <c r="E24" s="4">
        <v>2.4</v>
      </c>
      <c r="F24" s="4">
        <v>14.1</v>
      </c>
      <c r="G24" s="162">
        <f>SUM(B24:F24)+SUM('tab A2'!B24:D24)</f>
        <v>100</v>
      </c>
      <c r="H24" s="35" t="s">
        <v>87</v>
      </c>
    </row>
    <row r="25" spans="1:8" s="105" customFormat="1" ht="15" customHeight="1" x14ac:dyDescent="0.2">
      <c r="A25" s="60" t="s">
        <v>88</v>
      </c>
      <c r="B25" s="4">
        <v>6.4</v>
      </c>
      <c r="C25" s="4">
        <v>22</v>
      </c>
      <c r="D25" s="4">
        <v>0</v>
      </c>
      <c r="E25" s="4">
        <v>0</v>
      </c>
      <c r="F25" s="4">
        <v>37.9</v>
      </c>
      <c r="G25" s="162">
        <f>SUM(B25:F25)+SUM('tab A2'!B25:D25)</f>
        <v>100</v>
      </c>
      <c r="H25" s="35" t="s">
        <v>89</v>
      </c>
    </row>
    <row r="26" spans="1:8" s="105" customFormat="1" ht="15" customHeight="1" x14ac:dyDescent="0.2">
      <c r="A26" s="59" t="s">
        <v>90</v>
      </c>
      <c r="B26" s="4"/>
      <c r="C26" s="4"/>
      <c r="D26" s="4"/>
      <c r="E26" s="4"/>
      <c r="F26" s="4"/>
      <c r="G26" s="162"/>
      <c r="H26" s="37" t="s">
        <v>91</v>
      </c>
    </row>
    <row r="27" spans="1:8" s="105" customFormat="1" ht="15" customHeight="1" x14ac:dyDescent="0.2">
      <c r="A27" s="61" t="s">
        <v>92</v>
      </c>
      <c r="B27" s="4">
        <v>26.6</v>
      </c>
      <c r="C27" s="4">
        <v>6.6</v>
      </c>
      <c r="D27" s="4">
        <v>2</v>
      </c>
      <c r="E27" s="4">
        <v>0</v>
      </c>
      <c r="F27" s="4">
        <v>7</v>
      </c>
      <c r="G27" s="162">
        <f>SUM(B27:F27)+SUM('tab A2'!B27:D27)</f>
        <v>100</v>
      </c>
      <c r="H27" s="35" t="s">
        <v>93</v>
      </c>
    </row>
    <row r="28" spans="1:8" s="105" customFormat="1" ht="15" customHeight="1" x14ac:dyDescent="0.2">
      <c r="A28" s="20" t="s">
        <v>94</v>
      </c>
      <c r="B28" s="4">
        <v>16.100000000000001</v>
      </c>
      <c r="C28" s="4">
        <v>8.4</v>
      </c>
      <c r="D28" s="4">
        <v>0.9</v>
      </c>
      <c r="E28" s="4">
        <v>3.5</v>
      </c>
      <c r="F28" s="4">
        <v>9.4</v>
      </c>
      <c r="G28" s="163">
        <f>SUM(B28:F28)+SUM('tab A2'!B28:D28)</f>
        <v>100</v>
      </c>
      <c r="H28" s="38" t="s">
        <v>95</v>
      </c>
    </row>
    <row r="29" spans="1:8" s="105" customFormat="1" ht="27.75" customHeight="1" x14ac:dyDescent="0.2">
      <c r="A29" s="401" t="s">
        <v>594</v>
      </c>
      <c r="B29" s="401"/>
      <c r="C29" s="401"/>
      <c r="D29" s="401"/>
      <c r="E29" s="402" t="s">
        <v>595</v>
      </c>
      <c r="F29" s="402"/>
      <c r="G29" s="402"/>
      <c r="H29" s="402"/>
    </row>
    <row r="32" spans="1:8" x14ac:dyDescent="0.2">
      <c r="A32" s="1" t="s">
        <v>486</v>
      </c>
    </row>
    <row r="33" spans="2:8" x14ac:dyDescent="0.2">
      <c r="B33" s="23"/>
      <c r="C33" s="23"/>
      <c r="D33" s="24"/>
      <c r="E33" s="24"/>
      <c r="F33" s="24"/>
      <c r="G33" s="24"/>
      <c r="H33" s="24"/>
    </row>
  </sheetData>
  <mergeCells count="7">
    <mergeCell ref="A29:D29"/>
    <mergeCell ref="E29:H29"/>
    <mergeCell ref="A1:H1"/>
    <mergeCell ref="A2:H2"/>
    <mergeCell ref="A4:A6"/>
    <mergeCell ref="F4:G4"/>
    <mergeCell ref="H4:H6"/>
  </mergeCells>
  <printOptions horizontalCentered="1" verticalCentered="1"/>
  <pageMargins left="0.39370078740157483" right="0.39370078740157483" top="0.78740157480314965" bottom="0.59055118110236227" header="0.39370078740157483" footer="0.39370078740157483"/>
  <pageSetup paperSize="9" firstPageNumber="45" orientation="landscape" r:id="rId1"/>
  <headerFooter>
    <oddHeader>&amp;L&amp;"Arial,Regular"&amp;8PCBS: Impact of COVID-19 on the Households Conditions, (June - December), 2020&amp;R&amp;"Simplified Arabic,Regular"&amp;1&amp;K00+000ي&amp;9 &amp;"Arial,Regular"&amp;8&amp;K01+000PCBS&amp;1 1&amp;8:  أثر كوفيد 19 على ظروف الاسر، (حزيران - كانون أول)، 2020</oddHeader>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F28"/>
  <sheetViews>
    <sheetView rightToLeft="1" view="pageBreakPreview" topLeftCell="A2" zoomScale="85" zoomScaleNormal="100" zoomScaleSheetLayoutView="85" workbookViewId="0">
      <selection activeCell="A27" sqref="A27"/>
    </sheetView>
  </sheetViews>
  <sheetFormatPr defaultColWidth="9.125" defaultRowHeight="14.25" x14ac:dyDescent="0.2"/>
  <cols>
    <col min="1" max="1" width="21.25" style="1" customWidth="1"/>
    <col min="2" max="2" width="23.625" style="1" customWidth="1"/>
    <col min="3" max="3" width="29" style="1" customWidth="1"/>
    <col min="4" max="4" width="10.125" style="1" customWidth="1"/>
    <col min="5" max="5" width="6" style="1" customWidth="1"/>
    <col min="6" max="6" width="37.625" style="1" customWidth="1"/>
    <col min="7" max="16384" width="9.125" style="1"/>
  </cols>
  <sheetData>
    <row r="1" spans="1:6" ht="23.25" x14ac:dyDescent="0.2">
      <c r="A1" s="391" t="s">
        <v>608</v>
      </c>
      <c r="B1" s="391"/>
      <c r="C1" s="391"/>
      <c r="D1" s="391"/>
      <c r="E1" s="391"/>
      <c r="F1" s="391"/>
    </row>
    <row r="2" spans="1:6" ht="34.5" customHeight="1" x14ac:dyDescent="0.2">
      <c r="A2" s="392" t="s">
        <v>689</v>
      </c>
      <c r="B2" s="392"/>
      <c r="C2" s="392"/>
      <c r="D2" s="392"/>
      <c r="E2" s="392"/>
      <c r="F2" s="392"/>
    </row>
    <row r="3" spans="1:6" ht="6" customHeight="1" x14ac:dyDescent="0.2"/>
    <row r="4" spans="1:6" ht="15.75" customHeight="1" x14ac:dyDescent="0.2">
      <c r="A4" s="393" t="s">
        <v>49</v>
      </c>
      <c r="B4" s="47" t="s">
        <v>112</v>
      </c>
      <c r="C4" s="399" t="s">
        <v>113</v>
      </c>
      <c r="D4" s="399"/>
      <c r="E4" s="400"/>
      <c r="F4" s="396" t="s">
        <v>51</v>
      </c>
    </row>
    <row r="5" spans="1:6" ht="40.5" x14ac:dyDescent="0.2">
      <c r="A5" s="394"/>
      <c r="B5" s="129" t="s">
        <v>9</v>
      </c>
      <c r="C5" s="129" t="s">
        <v>11</v>
      </c>
      <c r="D5" s="129" t="s">
        <v>13</v>
      </c>
      <c r="E5" s="125" t="s">
        <v>54</v>
      </c>
      <c r="F5" s="397"/>
    </row>
    <row r="6" spans="1:6" ht="24" x14ac:dyDescent="0.2">
      <c r="A6" s="395"/>
      <c r="B6" s="130" t="s">
        <v>10</v>
      </c>
      <c r="C6" s="130" t="s">
        <v>12</v>
      </c>
      <c r="D6" s="130" t="s">
        <v>14</v>
      </c>
      <c r="E6" s="131" t="s">
        <v>55</v>
      </c>
      <c r="F6" s="398"/>
    </row>
    <row r="7" spans="1:6" ht="15.95" customHeight="1" x14ac:dyDescent="0.2">
      <c r="A7" s="16" t="s">
        <v>0</v>
      </c>
      <c r="B7" s="161">
        <v>49.4</v>
      </c>
      <c r="C7" s="161">
        <v>6.8</v>
      </c>
      <c r="D7" s="161">
        <v>43.8</v>
      </c>
      <c r="E7" s="166">
        <f>SUM(B7:D7)</f>
        <v>100</v>
      </c>
      <c r="F7" s="17" t="s">
        <v>1</v>
      </c>
    </row>
    <row r="8" spans="1:6" ht="15.95" customHeight="1" x14ac:dyDescent="0.2">
      <c r="A8" s="56" t="s">
        <v>56</v>
      </c>
      <c r="B8" s="3">
        <v>60.1</v>
      </c>
      <c r="C8" s="3">
        <v>7.9</v>
      </c>
      <c r="D8" s="3">
        <v>32</v>
      </c>
      <c r="E8" s="162">
        <f t="shared" ref="E8:E28" si="0">SUM(B8:D8)</f>
        <v>100</v>
      </c>
      <c r="F8" s="33" t="s">
        <v>2</v>
      </c>
    </row>
    <row r="9" spans="1:6" ht="15.95" customHeight="1" x14ac:dyDescent="0.2">
      <c r="A9" s="56" t="s">
        <v>57</v>
      </c>
      <c r="B9" s="3">
        <v>20.7</v>
      </c>
      <c r="C9" s="3">
        <v>3.9</v>
      </c>
      <c r="D9" s="3">
        <v>75.400000000000006</v>
      </c>
      <c r="E9" s="162">
        <f t="shared" si="0"/>
        <v>100</v>
      </c>
      <c r="F9" s="33" t="s">
        <v>3</v>
      </c>
    </row>
    <row r="10" spans="1:6" s="2" customFormat="1" ht="15.95" customHeight="1" x14ac:dyDescent="0.2">
      <c r="A10" s="57" t="s">
        <v>58</v>
      </c>
      <c r="B10" s="3"/>
      <c r="C10" s="3"/>
      <c r="D10" s="3"/>
      <c r="E10" s="162"/>
      <c r="F10" s="34" t="s">
        <v>59</v>
      </c>
    </row>
    <row r="11" spans="1:6" ht="15.95" customHeight="1" x14ac:dyDescent="0.2">
      <c r="A11" s="56" t="s">
        <v>60</v>
      </c>
      <c r="B11" s="3">
        <v>47.7</v>
      </c>
      <c r="C11" s="3">
        <v>6.8</v>
      </c>
      <c r="D11" s="3">
        <v>45.5</v>
      </c>
      <c r="E11" s="162">
        <f t="shared" si="0"/>
        <v>100</v>
      </c>
      <c r="F11" s="35" t="s">
        <v>61</v>
      </c>
    </row>
    <row r="12" spans="1:6" ht="15.95" customHeight="1" x14ac:dyDescent="0.2">
      <c r="A12" s="56" t="s">
        <v>62</v>
      </c>
      <c r="B12" s="3">
        <v>61.7</v>
      </c>
      <c r="C12" s="3">
        <v>8.4</v>
      </c>
      <c r="D12" s="3">
        <v>29.9</v>
      </c>
      <c r="E12" s="162">
        <f t="shared" si="0"/>
        <v>100</v>
      </c>
      <c r="F12" s="35" t="s">
        <v>63</v>
      </c>
    </row>
    <row r="13" spans="1:6" s="2" customFormat="1" ht="15.95" customHeight="1" x14ac:dyDescent="0.2">
      <c r="A13" s="56" t="s">
        <v>64</v>
      </c>
      <c r="B13" s="4">
        <v>36.1</v>
      </c>
      <c r="C13" s="4">
        <v>2.8</v>
      </c>
      <c r="D13" s="4">
        <v>61.1</v>
      </c>
      <c r="E13" s="162">
        <f t="shared" si="0"/>
        <v>100</v>
      </c>
      <c r="F13" s="35" t="s">
        <v>65</v>
      </c>
    </row>
    <row r="14" spans="1:6" s="2" customFormat="1" ht="15.95" customHeight="1" x14ac:dyDescent="0.2">
      <c r="A14" s="58" t="s">
        <v>66</v>
      </c>
      <c r="B14" s="175"/>
      <c r="C14" s="175"/>
      <c r="D14" s="175"/>
      <c r="E14" s="162"/>
      <c r="F14" s="36" t="s">
        <v>67</v>
      </c>
    </row>
    <row r="15" spans="1:6" ht="15.95" customHeight="1" x14ac:dyDescent="0.2">
      <c r="A15" s="60" t="s">
        <v>70</v>
      </c>
      <c r="B15" s="4">
        <v>49.2</v>
      </c>
      <c r="C15" s="4">
        <v>6.9</v>
      </c>
      <c r="D15" s="4">
        <v>43.9</v>
      </c>
      <c r="E15" s="162">
        <f>SUM(B15:D15)</f>
        <v>100</v>
      </c>
      <c r="F15" s="367" t="s">
        <v>71</v>
      </c>
    </row>
    <row r="16" spans="1:6" s="2" customFormat="1" ht="15.95" customHeight="1" x14ac:dyDescent="0.2">
      <c r="A16" s="60" t="s">
        <v>68</v>
      </c>
      <c r="B16" s="3">
        <v>55.5</v>
      </c>
      <c r="C16" s="3">
        <v>5.0999999999999996</v>
      </c>
      <c r="D16" s="3">
        <v>39.4</v>
      </c>
      <c r="E16" s="162">
        <f>SUM(B16:D16)</f>
        <v>100</v>
      </c>
      <c r="F16" s="367" t="s">
        <v>69</v>
      </c>
    </row>
    <row r="17" spans="1:6" s="2" customFormat="1" ht="15.95" customHeight="1" x14ac:dyDescent="0.2">
      <c r="A17" s="59" t="s">
        <v>72</v>
      </c>
      <c r="B17" s="176"/>
      <c r="C17" s="177"/>
      <c r="D17" s="177"/>
      <c r="E17" s="162"/>
      <c r="F17" s="37" t="s">
        <v>73</v>
      </c>
    </row>
    <row r="18" spans="1:6" ht="15.95" customHeight="1" x14ac:dyDescent="0.2">
      <c r="A18" s="56" t="s">
        <v>74</v>
      </c>
      <c r="B18" s="32">
        <v>48.9</v>
      </c>
      <c r="C18" s="4">
        <v>6.9</v>
      </c>
      <c r="D18" s="4">
        <v>44.2</v>
      </c>
      <c r="E18" s="162">
        <f t="shared" si="0"/>
        <v>100</v>
      </c>
      <c r="F18" s="35" t="s">
        <v>75</v>
      </c>
    </row>
    <row r="19" spans="1:6" ht="15.95" customHeight="1" x14ac:dyDescent="0.2">
      <c r="A19" s="56" t="s">
        <v>76</v>
      </c>
      <c r="B19" s="32">
        <v>67.7</v>
      </c>
      <c r="C19" s="4">
        <v>6</v>
      </c>
      <c r="D19" s="4">
        <v>26.3</v>
      </c>
      <c r="E19" s="162">
        <f t="shared" si="0"/>
        <v>100</v>
      </c>
      <c r="F19" s="35" t="s">
        <v>77</v>
      </c>
    </row>
    <row r="20" spans="1:6" ht="15.95" customHeight="1" x14ac:dyDescent="0.2">
      <c r="A20" s="59" t="s">
        <v>78</v>
      </c>
      <c r="B20" s="32"/>
      <c r="C20" s="4"/>
      <c r="D20" s="4"/>
      <c r="E20" s="162"/>
      <c r="F20" s="37" t="s">
        <v>79</v>
      </c>
    </row>
    <row r="21" spans="1:6" ht="15.95" customHeight="1" x14ac:dyDescent="0.2">
      <c r="A21" s="56" t="s">
        <v>80</v>
      </c>
      <c r="B21" s="32">
        <v>39.9</v>
      </c>
      <c r="C21" s="4">
        <v>9.1</v>
      </c>
      <c r="D21" s="4">
        <v>51</v>
      </c>
      <c r="E21" s="162">
        <f t="shared" si="0"/>
        <v>100</v>
      </c>
      <c r="F21" s="35" t="s">
        <v>81</v>
      </c>
    </row>
    <row r="22" spans="1:6" ht="15.95" customHeight="1" x14ac:dyDescent="0.2">
      <c r="A22" s="56" t="s">
        <v>82</v>
      </c>
      <c r="B22" s="32">
        <v>50.9</v>
      </c>
      <c r="C22" s="4">
        <v>5.5</v>
      </c>
      <c r="D22" s="4">
        <v>43.6</v>
      </c>
      <c r="E22" s="162">
        <f t="shared" si="0"/>
        <v>100</v>
      </c>
      <c r="F22" s="35" t="s">
        <v>83</v>
      </c>
    </row>
    <row r="23" spans="1:6" ht="15.95" customHeight="1" x14ac:dyDescent="0.2">
      <c r="A23" s="56" t="s">
        <v>84</v>
      </c>
      <c r="B23" s="32">
        <v>48.7</v>
      </c>
      <c r="C23" s="4">
        <v>7.1</v>
      </c>
      <c r="D23" s="4">
        <v>44.2</v>
      </c>
      <c r="E23" s="162">
        <f t="shared" si="0"/>
        <v>100</v>
      </c>
      <c r="F23" s="35" t="s">
        <v>85</v>
      </c>
    </row>
    <row r="24" spans="1:6" ht="15.95" customHeight="1" x14ac:dyDescent="0.2">
      <c r="A24" s="56" t="s">
        <v>86</v>
      </c>
      <c r="B24" s="32">
        <v>55.3</v>
      </c>
      <c r="C24" s="4">
        <v>5.3</v>
      </c>
      <c r="D24" s="4">
        <v>39.4</v>
      </c>
      <c r="E24" s="162">
        <f t="shared" si="0"/>
        <v>100</v>
      </c>
      <c r="F24" s="35" t="s">
        <v>87</v>
      </c>
    </row>
    <row r="25" spans="1:6" ht="15.95" customHeight="1" x14ac:dyDescent="0.2">
      <c r="A25" s="60" t="s">
        <v>88</v>
      </c>
      <c r="B25" s="32">
        <v>43.8</v>
      </c>
      <c r="C25" s="4">
        <v>13</v>
      </c>
      <c r="D25" s="4">
        <v>43.2</v>
      </c>
      <c r="E25" s="162">
        <f t="shared" si="0"/>
        <v>100</v>
      </c>
      <c r="F25" s="35" t="s">
        <v>89</v>
      </c>
    </row>
    <row r="26" spans="1:6" ht="31.5" customHeight="1" x14ac:dyDescent="0.2">
      <c r="A26" s="59" t="s">
        <v>90</v>
      </c>
      <c r="B26" s="32"/>
      <c r="C26" s="4"/>
      <c r="D26" s="4"/>
      <c r="E26" s="162"/>
      <c r="F26" s="37" t="s">
        <v>91</v>
      </c>
    </row>
    <row r="27" spans="1:6" ht="15.95" customHeight="1" x14ac:dyDescent="0.2">
      <c r="A27" s="61" t="s">
        <v>92</v>
      </c>
      <c r="B27" s="32">
        <v>38</v>
      </c>
      <c r="C27" s="4">
        <v>5.6</v>
      </c>
      <c r="D27" s="4">
        <v>56.4</v>
      </c>
      <c r="E27" s="162">
        <f t="shared" si="0"/>
        <v>100</v>
      </c>
      <c r="F27" s="35" t="s">
        <v>93</v>
      </c>
    </row>
    <row r="28" spans="1:6" ht="15.95" customHeight="1" x14ac:dyDescent="0.2">
      <c r="A28" s="20" t="s">
        <v>94</v>
      </c>
      <c r="B28" s="21">
        <v>56</v>
      </c>
      <c r="C28" s="5">
        <v>7.6</v>
      </c>
      <c r="D28" s="5">
        <v>36.4</v>
      </c>
      <c r="E28" s="163">
        <f t="shared" si="0"/>
        <v>100</v>
      </c>
      <c r="F28" s="38" t="s">
        <v>95</v>
      </c>
    </row>
  </sheetData>
  <mergeCells count="5">
    <mergeCell ref="C4:E4"/>
    <mergeCell ref="A1:F1"/>
    <mergeCell ref="A2:F2"/>
    <mergeCell ref="A4:A6"/>
    <mergeCell ref="F4:F6"/>
  </mergeCells>
  <printOptions horizontalCentered="1" verticalCentered="1"/>
  <pageMargins left="0.39370078740157483" right="0.39370078740157483" top="0.78740157480314965" bottom="0.59055118110236227" header="0.39370078740157483" footer="0.39370078740157483"/>
  <pageSetup paperSize="9" firstPageNumber="45" orientation="landscape" r:id="rId1"/>
  <headerFooter>
    <oddHeader>&amp;L&amp;"Arial,Regular"&amp;8PCBS: Impact of COVID-19 on the Households Conditions, (June - December), 2020&amp;R&amp;"Simplified Arabic,Regular"&amp;1&amp;K00+000ي&amp;9 &amp;"Arial,Regular"&amp;8&amp;K01+000PCBS&amp;1 1&amp;8:  أثر كوفيد 19 على ظروف الاسر، (حزيران - كانون أول)، 2020</oddHeader>
    <oddFooter>&amp;C&amp;P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L29"/>
  <sheetViews>
    <sheetView rightToLeft="1" view="pageBreakPreview" topLeftCell="A6" zoomScale="85" zoomScaleNormal="100" zoomScaleSheetLayoutView="85" workbookViewId="0">
      <selection activeCell="A27" sqref="A27"/>
    </sheetView>
  </sheetViews>
  <sheetFormatPr defaultColWidth="9.125" defaultRowHeight="14.25" x14ac:dyDescent="0.2"/>
  <cols>
    <col min="1" max="1" width="17.875" style="1" customWidth="1"/>
    <col min="2" max="2" width="25" style="1" customWidth="1"/>
    <col min="3" max="3" width="19.625" style="1" customWidth="1"/>
    <col min="4" max="4" width="10.625" style="1" customWidth="1"/>
    <col min="5" max="5" width="7.625" style="1" customWidth="1"/>
    <col min="6" max="6" width="9.375" style="1" customWidth="1"/>
    <col min="7" max="7" width="6.375" style="1" customWidth="1"/>
    <col min="8" max="8" width="4.625" style="1" customWidth="1"/>
    <col min="9" max="9" width="38.125" style="1" customWidth="1"/>
    <col min="10" max="16384" width="9.125" style="1"/>
  </cols>
  <sheetData>
    <row r="1" spans="1:12" ht="16.5" customHeight="1" x14ac:dyDescent="0.2">
      <c r="A1" s="391" t="s">
        <v>609</v>
      </c>
      <c r="B1" s="391"/>
      <c r="C1" s="391"/>
      <c r="D1" s="391"/>
      <c r="E1" s="391"/>
      <c r="F1" s="391"/>
      <c r="G1" s="391"/>
      <c r="H1" s="391"/>
      <c r="I1" s="391"/>
    </row>
    <row r="2" spans="1:12" ht="39" customHeight="1" x14ac:dyDescent="0.2">
      <c r="A2" s="392" t="s">
        <v>688</v>
      </c>
      <c r="B2" s="392"/>
      <c r="C2" s="392"/>
      <c r="D2" s="392"/>
      <c r="E2" s="392"/>
      <c r="F2" s="392"/>
      <c r="G2" s="392"/>
      <c r="H2" s="392"/>
      <c r="I2" s="392"/>
    </row>
    <row r="3" spans="1:12" s="14" customFormat="1" ht="6" customHeight="1" x14ac:dyDescent="0.2"/>
    <row r="4" spans="1:12" s="14" customFormat="1" ht="15" customHeight="1" x14ac:dyDescent="0.2">
      <c r="A4" s="393" t="s">
        <v>49</v>
      </c>
      <c r="B4" s="122" t="s">
        <v>96</v>
      </c>
      <c r="C4" s="104"/>
      <c r="D4" s="104"/>
      <c r="E4" s="104"/>
      <c r="F4" s="399" t="s">
        <v>97</v>
      </c>
      <c r="G4" s="399"/>
      <c r="H4" s="400"/>
      <c r="I4" s="396" t="s">
        <v>51</v>
      </c>
    </row>
    <row r="5" spans="1:12" s="14" customFormat="1" ht="58.5" customHeight="1" x14ac:dyDescent="0.55000000000000004">
      <c r="A5" s="394"/>
      <c r="B5" s="144" t="s">
        <v>98</v>
      </c>
      <c r="C5" s="356" t="s">
        <v>99</v>
      </c>
      <c r="D5" s="124" t="s">
        <v>100</v>
      </c>
      <c r="E5" s="124" t="s">
        <v>102</v>
      </c>
      <c r="F5" s="124" t="s">
        <v>114</v>
      </c>
      <c r="G5" s="124" t="s">
        <v>170</v>
      </c>
      <c r="H5" s="125" t="s">
        <v>54</v>
      </c>
      <c r="I5" s="397"/>
    </row>
    <row r="6" spans="1:12" s="14" customFormat="1" ht="63.75" customHeight="1" x14ac:dyDescent="0.2">
      <c r="A6" s="395"/>
      <c r="B6" s="6" t="s">
        <v>105</v>
      </c>
      <c r="C6" s="6" t="s">
        <v>106</v>
      </c>
      <c r="D6" s="126" t="s">
        <v>115</v>
      </c>
      <c r="E6" s="126" t="s">
        <v>109</v>
      </c>
      <c r="F6" s="126" t="s">
        <v>116</v>
      </c>
      <c r="G6" s="126" t="s">
        <v>236</v>
      </c>
      <c r="H6" s="127" t="s">
        <v>55</v>
      </c>
      <c r="I6" s="398"/>
    </row>
    <row r="7" spans="1:12" s="14" customFormat="1" ht="16.5" customHeight="1" x14ac:dyDescent="0.2">
      <c r="A7" s="41" t="s">
        <v>0</v>
      </c>
      <c r="B7" s="178">
        <v>49.5</v>
      </c>
      <c r="C7" s="178">
        <v>24.3</v>
      </c>
      <c r="D7" s="178">
        <v>7.3</v>
      </c>
      <c r="E7" s="178">
        <v>5.6</v>
      </c>
      <c r="F7" s="178">
        <v>4.3</v>
      </c>
      <c r="G7" s="178">
        <v>9</v>
      </c>
      <c r="H7" s="179">
        <f>SUM(B7:G7)</f>
        <v>100</v>
      </c>
      <c r="I7" s="82" t="s">
        <v>1</v>
      </c>
      <c r="L7" s="14">
        <f>H7</f>
        <v>100</v>
      </c>
    </row>
    <row r="8" spans="1:12" s="14" customFormat="1" ht="16.5" customHeight="1" x14ac:dyDescent="0.2">
      <c r="A8" s="62" t="s">
        <v>56</v>
      </c>
      <c r="B8" s="180">
        <v>24</v>
      </c>
      <c r="C8" s="180">
        <v>43.7</v>
      </c>
      <c r="D8" s="180">
        <v>6.3</v>
      </c>
      <c r="E8" s="180">
        <v>7.9</v>
      </c>
      <c r="F8" s="180">
        <v>8.1</v>
      </c>
      <c r="G8" s="180">
        <v>10</v>
      </c>
      <c r="H8" s="181">
        <f t="shared" ref="H8:H28" si="0">SUM(B8:G8)</f>
        <v>100</v>
      </c>
      <c r="I8" s="87" t="s">
        <v>2</v>
      </c>
      <c r="L8" s="14">
        <f t="shared" ref="L8:L28" si="1">H8</f>
        <v>100</v>
      </c>
    </row>
    <row r="9" spans="1:12" s="14" customFormat="1" ht="16.5" customHeight="1" x14ac:dyDescent="0.2">
      <c r="A9" s="62" t="s">
        <v>57</v>
      </c>
      <c r="B9" s="180">
        <v>78.5</v>
      </c>
      <c r="C9" s="180">
        <v>2.2000000000000002</v>
      </c>
      <c r="D9" s="180">
        <v>8.4</v>
      </c>
      <c r="E9" s="180">
        <v>3</v>
      </c>
      <c r="F9" s="180">
        <v>0</v>
      </c>
      <c r="G9" s="180">
        <v>7.9</v>
      </c>
      <c r="H9" s="181">
        <f t="shared" si="0"/>
        <v>100</v>
      </c>
      <c r="I9" s="87" t="s">
        <v>3</v>
      </c>
      <c r="L9" s="14">
        <f t="shared" si="1"/>
        <v>100</v>
      </c>
    </row>
    <row r="10" spans="1:12" s="13" customFormat="1" ht="16.5" customHeight="1" x14ac:dyDescent="0.2">
      <c r="A10" s="63" t="s">
        <v>58</v>
      </c>
      <c r="B10" s="180"/>
      <c r="C10" s="180"/>
      <c r="D10" s="180"/>
      <c r="E10" s="180"/>
      <c r="F10" s="180"/>
      <c r="G10" s="180"/>
      <c r="H10" s="181"/>
      <c r="I10" s="84" t="s">
        <v>59</v>
      </c>
      <c r="L10" s="14">
        <f t="shared" si="1"/>
        <v>0</v>
      </c>
    </row>
    <row r="11" spans="1:12" s="14" customFormat="1" ht="16.5" customHeight="1" x14ac:dyDescent="0.2">
      <c r="A11" s="62" t="s">
        <v>60</v>
      </c>
      <c r="B11" s="180">
        <v>53.9</v>
      </c>
      <c r="C11" s="180">
        <v>21</v>
      </c>
      <c r="D11" s="180">
        <v>8</v>
      </c>
      <c r="E11" s="180">
        <v>5.0999999999999996</v>
      </c>
      <c r="F11" s="180">
        <v>2.2000000000000002</v>
      </c>
      <c r="G11" s="180">
        <v>9.8000000000000007</v>
      </c>
      <c r="H11" s="181">
        <f t="shared" si="0"/>
        <v>100</v>
      </c>
      <c r="I11" s="85" t="s">
        <v>61</v>
      </c>
      <c r="L11" s="14">
        <f t="shared" si="1"/>
        <v>100</v>
      </c>
    </row>
    <row r="12" spans="1:12" s="14" customFormat="1" ht="16.5" customHeight="1" x14ac:dyDescent="0.2">
      <c r="A12" s="62" t="s">
        <v>62</v>
      </c>
      <c r="B12" s="180">
        <v>17.399999999999999</v>
      </c>
      <c r="C12" s="180">
        <v>40.200000000000003</v>
      </c>
      <c r="D12" s="180">
        <v>4.5</v>
      </c>
      <c r="E12" s="180">
        <v>8.1999999999999993</v>
      </c>
      <c r="F12" s="180">
        <v>19.2</v>
      </c>
      <c r="G12" s="180">
        <v>10.5</v>
      </c>
      <c r="H12" s="181">
        <f t="shared" si="0"/>
        <v>100</v>
      </c>
      <c r="I12" s="85" t="s">
        <v>63</v>
      </c>
      <c r="L12" s="14">
        <f t="shared" si="1"/>
        <v>100</v>
      </c>
    </row>
    <row r="13" spans="1:12" s="14" customFormat="1" ht="16.5" customHeight="1" x14ac:dyDescent="0.2">
      <c r="A13" s="62" t="s">
        <v>64</v>
      </c>
      <c r="B13" s="180">
        <v>54.8</v>
      </c>
      <c r="C13" s="180">
        <v>29.4</v>
      </c>
      <c r="D13" s="180">
        <v>5</v>
      </c>
      <c r="E13" s="180">
        <v>6.4</v>
      </c>
      <c r="F13" s="180">
        <v>2</v>
      </c>
      <c r="G13" s="180">
        <v>2.4</v>
      </c>
      <c r="H13" s="181">
        <f t="shared" si="0"/>
        <v>100</v>
      </c>
      <c r="I13" s="85" t="s">
        <v>65</v>
      </c>
      <c r="L13" s="14">
        <f t="shared" si="1"/>
        <v>100</v>
      </c>
    </row>
    <row r="14" spans="1:12" s="14" customFormat="1" ht="16.5" customHeight="1" x14ac:dyDescent="0.2">
      <c r="A14" s="64" t="s">
        <v>66</v>
      </c>
      <c r="B14" s="134"/>
      <c r="C14" s="134"/>
      <c r="D14" s="134"/>
      <c r="E14" s="134"/>
      <c r="F14" s="134"/>
      <c r="G14" s="134"/>
      <c r="H14" s="181"/>
      <c r="I14" s="86" t="s">
        <v>67</v>
      </c>
      <c r="L14" s="14">
        <f t="shared" si="1"/>
        <v>0</v>
      </c>
    </row>
    <row r="15" spans="1:12" s="14" customFormat="1" ht="16.5" customHeight="1" x14ac:dyDescent="0.2">
      <c r="A15" s="60" t="s">
        <v>70</v>
      </c>
      <c r="B15" s="182">
        <v>50</v>
      </c>
      <c r="C15" s="182">
        <v>24.2</v>
      </c>
      <c r="D15" s="182">
        <v>7.3</v>
      </c>
      <c r="E15" s="182">
        <v>5.6</v>
      </c>
      <c r="F15" s="182">
        <v>3.8</v>
      </c>
      <c r="G15" s="182">
        <v>9.1</v>
      </c>
      <c r="H15" s="181">
        <f>SUM(B16:G16)</f>
        <v>100</v>
      </c>
      <c r="I15" s="367" t="s">
        <v>71</v>
      </c>
      <c r="L15" s="14">
        <f t="shared" si="1"/>
        <v>100</v>
      </c>
    </row>
    <row r="16" spans="1:12" s="13" customFormat="1" ht="16.5" customHeight="1" x14ac:dyDescent="0.2">
      <c r="A16" s="60" t="s">
        <v>68</v>
      </c>
      <c r="B16" s="180">
        <v>23.6</v>
      </c>
      <c r="C16" s="180">
        <v>29.2</v>
      </c>
      <c r="D16" s="180">
        <v>7</v>
      </c>
      <c r="E16" s="180">
        <v>6.9</v>
      </c>
      <c r="F16" s="180">
        <v>26.2</v>
      </c>
      <c r="G16" s="180">
        <v>7.1</v>
      </c>
      <c r="H16" s="181">
        <f>SUM(B15:G15)</f>
        <v>100</v>
      </c>
      <c r="I16" s="367" t="s">
        <v>69</v>
      </c>
      <c r="L16" s="14">
        <f t="shared" si="1"/>
        <v>100</v>
      </c>
    </row>
    <row r="17" spans="1:12" s="13" customFormat="1" ht="16.5" customHeight="1" x14ac:dyDescent="0.2">
      <c r="A17" s="65" t="s">
        <v>72</v>
      </c>
      <c r="B17" s="183"/>
      <c r="C17" s="137"/>
      <c r="D17" s="184"/>
      <c r="E17" s="184"/>
      <c r="F17" s="184"/>
      <c r="G17" s="184"/>
      <c r="H17" s="181"/>
      <c r="I17" s="87" t="s">
        <v>73</v>
      </c>
      <c r="L17" s="14">
        <f t="shared" si="1"/>
        <v>0</v>
      </c>
    </row>
    <row r="18" spans="1:12" s="14" customFormat="1" ht="16.5" customHeight="1" x14ac:dyDescent="0.2">
      <c r="A18" s="62" t="s">
        <v>74</v>
      </c>
      <c r="B18" s="185">
        <v>49.2</v>
      </c>
      <c r="C18" s="182">
        <v>24.7</v>
      </c>
      <c r="D18" s="182">
        <v>7.3</v>
      </c>
      <c r="E18" s="182">
        <v>5.3</v>
      </c>
      <c r="F18" s="182">
        <v>4.4000000000000004</v>
      </c>
      <c r="G18" s="182">
        <v>9.1</v>
      </c>
      <c r="H18" s="181">
        <f t="shared" si="0"/>
        <v>100</v>
      </c>
      <c r="I18" s="85" t="s">
        <v>75</v>
      </c>
      <c r="L18" s="14">
        <f t="shared" si="1"/>
        <v>100</v>
      </c>
    </row>
    <row r="19" spans="1:12" s="14" customFormat="1" ht="16.5" customHeight="1" x14ac:dyDescent="0.2">
      <c r="A19" s="62" t="s">
        <v>76</v>
      </c>
      <c r="B19" s="185">
        <v>62.9</v>
      </c>
      <c r="C19" s="182">
        <v>0</v>
      </c>
      <c r="D19" s="182">
        <v>4.5999999999999996</v>
      </c>
      <c r="E19" s="182">
        <v>21.5</v>
      </c>
      <c r="F19" s="182">
        <v>0</v>
      </c>
      <c r="G19" s="182">
        <v>11</v>
      </c>
      <c r="H19" s="181">
        <f t="shared" si="0"/>
        <v>100</v>
      </c>
      <c r="I19" s="85" t="s">
        <v>77</v>
      </c>
      <c r="L19" s="14">
        <f t="shared" si="1"/>
        <v>100</v>
      </c>
    </row>
    <row r="20" spans="1:12" s="14" customFormat="1" ht="16.5" customHeight="1" x14ac:dyDescent="0.2">
      <c r="A20" s="65" t="s">
        <v>78</v>
      </c>
      <c r="B20" s="185"/>
      <c r="C20" s="182"/>
      <c r="D20" s="182"/>
      <c r="E20" s="182"/>
      <c r="F20" s="182"/>
      <c r="G20" s="182"/>
      <c r="H20" s="181"/>
      <c r="I20" s="87" t="s">
        <v>79</v>
      </c>
      <c r="L20" s="14">
        <f t="shared" si="1"/>
        <v>0</v>
      </c>
    </row>
    <row r="21" spans="1:12" s="14" customFormat="1" ht="16.5" customHeight="1" x14ac:dyDescent="0.2">
      <c r="A21" s="62" t="s">
        <v>80</v>
      </c>
      <c r="B21" s="185">
        <v>53.5</v>
      </c>
      <c r="C21" s="182">
        <v>24.1</v>
      </c>
      <c r="D21" s="182">
        <v>13.9</v>
      </c>
      <c r="E21" s="182">
        <v>0.8</v>
      </c>
      <c r="F21" s="182">
        <v>2.4</v>
      </c>
      <c r="G21" s="182">
        <v>5.3</v>
      </c>
      <c r="H21" s="181">
        <f t="shared" si="0"/>
        <v>100</v>
      </c>
      <c r="I21" s="85" t="s">
        <v>81</v>
      </c>
      <c r="L21" s="14">
        <f t="shared" si="1"/>
        <v>100</v>
      </c>
    </row>
    <row r="22" spans="1:12" s="14" customFormat="1" ht="16.5" customHeight="1" x14ac:dyDescent="0.2">
      <c r="A22" s="62" t="s">
        <v>82</v>
      </c>
      <c r="B22" s="185">
        <v>48.4</v>
      </c>
      <c r="C22" s="182">
        <v>27.5</v>
      </c>
      <c r="D22" s="182">
        <v>6.3</v>
      </c>
      <c r="E22" s="182">
        <v>4.3</v>
      </c>
      <c r="F22" s="182">
        <v>4.3</v>
      </c>
      <c r="G22" s="182">
        <v>9.1999999999999993</v>
      </c>
      <c r="H22" s="181">
        <f t="shared" si="0"/>
        <v>100</v>
      </c>
      <c r="I22" s="85" t="s">
        <v>83</v>
      </c>
      <c r="L22" s="14">
        <f t="shared" si="1"/>
        <v>100</v>
      </c>
    </row>
    <row r="23" spans="1:12" s="14" customFormat="1" ht="16.5" customHeight="1" x14ac:dyDescent="0.2">
      <c r="A23" s="62" t="s">
        <v>84</v>
      </c>
      <c r="B23" s="185">
        <v>52.4</v>
      </c>
      <c r="C23" s="182">
        <v>23.4</v>
      </c>
      <c r="D23" s="182">
        <v>3.7</v>
      </c>
      <c r="E23" s="182">
        <v>6.2</v>
      </c>
      <c r="F23" s="182">
        <v>4.9000000000000004</v>
      </c>
      <c r="G23" s="182">
        <v>9.4</v>
      </c>
      <c r="H23" s="181">
        <f t="shared" si="0"/>
        <v>100</v>
      </c>
      <c r="I23" s="85" t="s">
        <v>85</v>
      </c>
      <c r="L23" s="14">
        <f t="shared" si="1"/>
        <v>100</v>
      </c>
    </row>
    <row r="24" spans="1:12" s="14" customFormat="1" ht="16.5" customHeight="1" x14ac:dyDescent="0.2">
      <c r="A24" s="62" t="s">
        <v>86</v>
      </c>
      <c r="B24" s="185">
        <v>48.3</v>
      </c>
      <c r="C24" s="182">
        <v>22.4</v>
      </c>
      <c r="D24" s="182">
        <v>9.1</v>
      </c>
      <c r="E24" s="182">
        <v>9.1999999999999993</v>
      </c>
      <c r="F24" s="182">
        <v>4.8</v>
      </c>
      <c r="G24" s="182">
        <v>6.2</v>
      </c>
      <c r="H24" s="181">
        <f t="shared" si="0"/>
        <v>100</v>
      </c>
      <c r="I24" s="85" t="s">
        <v>87</v>
      </c>
      <c r="L24" s="14">
        <f t="shared" si="1"/>
        <v>100</v>
      </c>
    </row>
    <row r="25" spans="1:12" s="14" customFormat="1" ht="16.5" customHeight="1" x14ac:dyDescent="0.2">
      <c r="A25" s="66" t="s">
        <v>88</v>
      </c>
      <c r="B25" s="185">
        <v>37.4</v>
      </c>
      <c r="C25" s="182">
        <v>17.7</v>
      </c>
      <c r="D25" s="182">
        <v>9.1999999999999993</v>
      </c>
      <c r="E25" s="182">
        <v>9.4</v>
      </c>
      <c r="F25" s="182">
        <v>4</v>
      </c>
      <c r="G25" s="182">
        <v>22.3</v>
      </c>
      <c r="H25" s="181">
        <f t="shared" si="0"/>
        <v>100</v>
      </c>
      <c r="I25" s="85" t="s">
        <v>89</v>
      </c>
      <c r="L25" s="14">
        <f t="shared" si="1"/>
        <v>100</v>
      </c>
    </row>
    <row r="26" spans="1:12" s="14" customFormat="1" ht="16.5" customHeight="1" x14ac:dyDescent="0.2">
      <c r="A26" s="65" t="s">
        <v>90</v>
      </c>
      <c r="B26" s="185"/>
      <c r="C26" s="182"/>
      <c r="D26" s="182"/>
      <c r="E26" s="182"/>
      <c r="F26" s="182"/>
      <c r="G26" s="182"/>
      <c r="H26" s="181"/>
      <c r="I26" s="87" t="s">
        <v>91</v>
      </c>
      <c r="L26" s="14">
        <f t="shared" si="1"/>
        <v>0</v>
      </c>
    </row>
    <row r="27" spans="1:12" s="14" customFormat="1" ht="16.5" customHeight="1" x14ac:dyDescent="0.2">
      <c r="A27" s="67" t="s">
        <v>92</v>
      </c>
      <c r="B27" s="185">
        <v>62</v>
      </c>
      <c r="C27" s="182">
        <v>17</v>
      </c>
      <c r="D27" s="182">
        <v>5.8</v>
      </c>
      <c r="E27" s="182">
        <v>4.3</v>
      </c>
      <c r="F27" s="182">
        <v>1.3</v>
      </c>
      <c r="G27" s="182">
        <v>9.6</v>
      </c>
      <c r="H27" s="181">
        <f t="shared" si="0"/>
        <v>100</v>
      </c>
      <c r="I27" s="85" t="s">
        <v>93</v>
      </c>
      <c r="L27" s="14">
        <f t="shared" si="1"/>
        <v>100</v>
      </c>
    </row>
    <row r="28" spans="1:12" s="14" customFormat="1" ht="16.5" customHeight="1" x14ac:dyDescent="0.2">
      <c r="A28" s="45" t="s">
        <v>94</v>
      </c>
      <c r="B28" s="186">
        <v>38.200000000000003</v>
      </c>
      <c r="C28" s="187">
        <v>30.8</v>
      </c>
      <c r="D28" s="187">
        <v>8.6</v>
      </c>
      <c r="E28" s="187">
        <v>6.7</v>
      </c>
      <c r="F28" s="187">
        <v>7</v>
      </c>
      <c r="G28" s="187">
        <v>8.6999999999999993</v>
      </c>
      <c r="H28" s="188">
        <f t="shared" si="0"/>
        <v>100</v>
      </c>
      <c r="I28" s="88" t="s">
        <v>95</v>
      </c>
      <c r="L28" s="14">
        <f t="shared" si="1"/>
        <v>100</v>
      </c>
    </row>
    <row r="29" spans="1:12" ht="40.5" customHeight="1" x14ac:dyDescent="0.2">
      <c r="A29" s="401" t="s">
        <v>596</v>
      </c>
      <c r="B29" s="401"/>
      <c r="C29" s="401"/>
      <c r="D29" s="403" t="s">
        <v>597</v>
      </c>
      <c r="E29" s="403"/>
      <c r="F29" s="403"/>
      <c r="G29" s="403"/>
      <c r="H29" s="403"/>
      <c r="I29" s="403"/>
    </row>
  </sheetData>
  <mergeCells count="7">
    <mergeCell ref="A29:C29"/>
    <mergeCell ref="D29:I29"/>
    <mergeCell ref="F4:H4"/>
    <mergeCell ref="A1:I1"/>
    <mergeCell ref="A2:I2"/>
    <mergeCell ref="A4:A6"/>
    <mergeCell ref="I4:I6"/>
  </mergeCells>
  <printOptions horizontalCentered="1" verticalCentered="1"/>
  <pageMargins left="0.39370078740157483" right="0.39370078740157483" top="0.78740157480314965" bottom="0.59055118110236227" header="0.39370078740157483" footer="0.39370078740157483"/>
  <pageSetup paperSize="9" scale="85" firstPageNumber="45" orientation="landscape" r:id="rId1"/>
  <headerFooter>
    <oddHeader>&amp;L&amp;"Arial,Regular"&amp;8PCBS: Impact of COVID-19 on the Households Conditions, (June - December), 2020&amp;R&amp;"Simplified Arabic,Regular"&amp;1&amp;K00+000ي&amp;9 &amp;"Arial,Regular"&amp;8&amp;K01+000PCBS&amp;1 1&amp;8:  أثر كوفيد 19 على ظروف الاسر، (حزيران - كانون أول)، 2020</oddHeader>
    <oddFooter>&amp;C&amp;P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N28"/>
  <sheetViews>
    <sheetView rightToLeft="1" view="pageBreakPreview" topLeftCell="A4" zoomScale="85" zoomScaleNormal="100" zoomScaleSheetLayoutView="85" workbookViewId="0">
      <selection activeCell="A27" sqref="A27"/>
    </sheetView>
  </sheetViews>
  <sheetFormatPr defaultColWidth="9.125" defaultRowHeight="14.25" x14ac:dyDescent="0.2"/>
  <cols>
    <col min="1" max="1" width="16.125" style="1" customWidth="1"/>
    <col min="2" max="2" width="14.625" style="1" customWidth="1"/>
    <col min="3" max="3" width="10.75" style="1" customWidth="1"/>
    <col min="4" max="4" width="7" style="1" customWidth="1"/>
    <col min="5" max="5" width="5.375" style="1" customWidth="1"/>
    <col min="6" max="6" width="5" style="7" customWidth="1"/>
    <col min="7" max="7" width="14.25" style="1" customWidth="1"/>
    <col min="8" max="8" width="10.75" style="1" customWidth="1"/>
    <col min="9" max="9" width="6.75" style="1" customWidth="1"/>
    <col min="10" max="10" width="5.375" style="1" customWidth="1"/>
    <col min="11" max="11" width="5" style="7" customWidth="1"/>
    <col min="12" max="12" width="26.375" style="1" customWidth="1"/>
    <col min="13" max="16384" width="9.125" style="1"/>
  </cols>
  <sheetData>
    <row r="1" spans="1:14" ht="16.5" customHeight="1" x14ac:dyDescent="0.2">
      <c r="A1" s="404" t="s">
        <v>610</v>
      </c>
      <c r="B1" s="404"/>
      <c r="C1" s="404"/>
      <c r="D1" s="404"/>
      <c r="E1" s="404"/>
      <c r="F1" s="404"/>
      <c r="G1" s="404"/>
      <c r="H1" s="404"/>
      <c r="I1" s="404"/>
      <c r="J1" s="404"/>
      <c r="K1" s="404"/>
      <c r="L1" s="404"/>
    </row>
    <row r="2" spans="1:14" ht="34.5" customHeight="1" x14ac:dyDescent="0.2">
      <c r="A2" s="405" t="s">
        <v>687</v>
      </c>
      <c r="B2" s="405"/>
      <c r="C2" s="405"/>
      <c r="D2" s="405"/>
      <c r="E2" s="405"/>
      <c r="F2" s="405"/>
      <c r="G2" s="405"/>
      <c r="H2" s="405"/>
      <c r="I2" s="405"/>
      <c r="J2" s="405"/>
      <c r="K2" s="405"/>
      <c r="L2" s="405"/>
    </row>
    <row r="3" spans="1:14" ht="6" customHeight="1" x14ac:dyDescent="0.2"/>
    <row r="4" spans="1:14" ht="14.1" customHeight="1" x14ac:dyDescent="0.2">
      <c r="A4" s="393" t="s">
        <v>49</v>
      </c>
      <c r="B4" s="47" t="s">
        <v>117</v>
      </c>
      <c r="C4" s="48"/>
      <c r="D4" s="399" t="s">
        <v>5</v>
      </c>
      <c r="E4" s="399"/>
      <c r="F4" s="400"/>
      <c r="G4" s="406" t="s">
        <v>118</v>
      </c>
      <c r="H4" s="407"/>
      <c r="I4" s="399" t="s">
        <v>119</v>
      </c>
      <c r="J4" s="399"/>
      <c r="K4" s="400"/>
      <c r="L4" s="396" t="s">
        <v>51</v>
      </c>
    </row>
    <row r="5" spans="1:14" ht="41.25" customHeight="1" x14ac:dyDescent="0.2">
      <c r="A5" s="394"/>
      <c r="B5" s="124" t="s">
        <v>120</v>
      </c>
      <c r="C5" s="124" t="s">
        <v>121</v>
      </c>
      <c r="D5" s="124" t="s">
        <v>122</v>
      </c>
      <c r="E5" s="124" t="s">
        <v>47</v>
      </c>
      <c r="F5" s="125" t="s">
        <v>54</v>
      </c>
      <c r="G5" s="124" t="s">
        <v>120</v>
      </c>
      <c r="H5" s="124" t="s">
        <v>121</v>
      </c>
      <c r="I5" s="124" t="s">
        <v>122</v>
      </c>
      <c r="J5" s="124" t="s">
        <v>47</v>
      </c>
      <c r="K5" s="125" t="s">
        <v>54</v>
      </c>
      <c r="L5" s="397"/>
    </row>
    <row r="6" spans="1:14" ht="27.75" customHeight="1" x14ac:dyDescent="0.2">
      <c r="A6" s="395"/>
      <c r="B6" s="126" t="s">
        <v>123</v>
      </c>
      <c r="C6" s="126" t="s">
        <v>124</v>
      </c>
      <c r="D6" s="126" t="s">
        <v>125</v>
      </c>
      <c r="E6" s="126" t="s">
        <v>111</v>
      </c>
      <c r="F6" s="127" t="s">
        <v>55</v>
      </c>
      <c r="G6" s="126" t="s">
        <v>123</v>
      </c>
      <c r="H6" s="126" t="s">
        <v>124</v>
      </c>
      <c r="I6" s="126" t="s">
        <v>125</v>
      </c>
      <c r="J6" s="126" t="s">
        <v>111</v>
      </c>
      <c r="K6" s="127" t="s">
        <v>55</v>
      </c>
      <c r="L6" s="398"/>
    </row>
    <row r="7" spans="1:14" ht="15" customHeight="1" x14ac:dyDescent="0.2">
      <c r="A7" s="16" t="s">
        <v>0</v>
      </c>
      <c r="B7" s="164">
        <v>6.2</v>
      </c>
      <c r="C7" s="165">
        <v>30.7</v>
      </c>
      <c r="D7" s="165">
        <v>61.7</v>
      </c>
      <c r="E7" s="165">
        <v>1.4</v>
      </c>
      <c r="F7" s="166">
        <f>SUM(B7:E7)</f>
        <v>100</v>
      </c>
      <c r="G7" s="161">
        <v>18.899999999999999</v>
      </c>
      <c r="H7" s="161">
        <v>34.200000000000003</v>
      </c>
      <c r="I7" s="189">
        <v>46.5</v>
      </c>
      <c r="J7" s="189">
        <v>0.4</v>
      </c>
      <c r="K7" s="166">
        <f>SUM(G7:J7)</f>
        <v>100</v>
      </c>
      <c r="L7" s="368" t="s">
        <v>1</v>
      </c>
      <c r="N7" s="1">
        <f>K7</f>
        <v>100</v>
      </c>
    </row>
    <row r="8" spans="1:14" ht="15" customHeight="1" x14ac:dyDescent="0.2">
      <c r="A8" s="56" t="s">
        <v>56</v>
      </c>
      <c r="B8" s="32">
        <v>6.4</v>
      </c>
      <c r="C8" s="4">
        <v>38</v>
      </c>
      <c r="D8" s="4">
        <v>53.8</v>
      </c>
      <c r="E8" s="4">
        <v>1.8</v>
      </c>
      <c r="F8" s="162">
        <f t="shared" ref="F8:F28" si="0">SUM(B8:E8)</f>
        <v>100</v>
      </c>
      <c r="G8" s="3">
        <v>4.9000000000000004</v>
      </c>
      <c r="H8" s="3">
        <v>41.6</v>
      </c>
      <c r="I8" s="190">
        <v>51.9</v>
      </c>
      <c r="J8" s="190">
        <v>1.6</v>
      </c>
      <c r="K8" s="162">
        <f t="shared" ref="K8:K28" si="1">SUM(G8:J8)</f>
        <v>100</v>
      </c>
      <c r="L8" s="369" t="s">
        <v>2</v>
      </c>
      <c r="N8" s="1">
        <f t="shared" ref="N8:N27" si="2">K8</f>
        <v>100</v>
      </c>
    </row>
    <row r="9" spans="1:14" ht="15" customHeight="1" x14ac:dyDescent="0.2">
      <c r="A9" s="56" t="s">
        <v>57</v>
      </c>
      <c r="B9" s="32">
        <v>5.7</v>
      </c>
      <c r="C9" s="4">
        <v>11.2</v>
      </c>
      <c r="D9" s="4">
        <v>83.1</v>
      </c>
      <c r="E9" s="4">
        <v>0</v>
      </c>
      <c r="F9" s="162">
        <f t="shared" si="0"/>
        <v>100</v>
      </c>
      <c r="G9" s="3">
        <v>24.3</v>
      </c>
      <c r="H9" s="3">
        <v>31.3</v>
      </c>
      <c r="I9" s="190">
        <v>44.4</v>
      </c>
      <c r="J9" s="190">
        <v>0</v>
      </c>
      <c r="K9" s="162">
        <f t="shared" si="1"/>
        <v>100</v>
      </c>
      <c r="L9" s="369" t="s">
        <v>3</v>
      </c>
      <c r="N9" s="1">
        <f t="shared" si="2"/>
        <v>100</v>
      </c>
    </row>
    <row r="10" spans="1:14" s="2" customFormat="1" ht="15" customHeight="1" x14ac:dyDescent="0.2">
      <c r="A10" s="57" t="s">
        <v>58</v>
      </c>
      <c r="B10" s="32"/>
      <c r="C10" s="4"/>
      <c r="D10" s="4"/>
      <c r="E10" s="4"/>
      <c r="F10" s="162"/>
      <c r="G10" s="3"/>
      <c r="H10" s="3"/>
      <c r="I10" s="190"/>
      <c r="J10" s="190"/>
      <c r="K10" s="162"/>
      <c r="L10" s="370" t="s">
        <v>59</v>
      </c>
      <c r="N10" s="1">
        <f t="shared" si="2"/>
        <v>0</v>
      </c>
    </row>
    <row r="11" spans="1:14" ht="15" customHeight="1" x14ac:dyDescent="0.2">
      <c r="A11" s="56" t="s">
        <v>60</v>
      </c>
      <c r="B11" s="32">
        <v>6</v>
      </c>
      <c r="C11" s="4">
        <v>28.9</v>
      </c>
      <c r="D11" s="4">
        <v>63.8</v>
      </c>
      <c r="E11" s="4">
        <v>1.3</v>
      </c>
      <c r="F11" s="162">
        <f t="shared" si="0"/>
        <v>100</v>
      </c>
      <c r="G11" s="3">
        <v>20.7</v>
      </c>
      <c r="H11" s="3">
        <v>33.299999999999997</v>
      </c>
      <c r="I11" s="190">
        <v>45.5</v>
      </c>
      <c r="J11" s="190">
        <v>0.5</v>
      </c>
      <c r="K11" s="162">
        <f t="shared" si="1"/>
        <v>100</v>
      </c>
      <c r="L11" s="371" t="s">
        <v>61</v>
      </c>
      <c r="N11" s="1">
        <f t="shared" si="2"/>
        <v>100</v>
      </c>
    </row>
    <row r="12" spans="1:14" ht="15" customHeight="1" x14ac:dyDescent="0.2">
      <c r="A12" s="56" t="s">
        <v>62</v>
      </c>
      <c r="B12" s="32">
        <v>9</v>
      </c>
      <c r="C12" s="4">
        <v>41.8</v>
      </c>
      <c r="D12" s="4">
        <v>48.3</v>
      </c>
      <c r="E12" s="4">
        <v>0.9</v>
      </c>
      <c r="F12" s="162">
        <f t="shared" si="0"/>
        <v>100</v>
      </c>
      <c r="G12" s="3">
        <v>14.8</v>
      </c>
      <c r="H12" s="3">
        <v>33.4</v>
      </c>
      <c r="I12" s="190">
        <v>51.8</v>
      </c>
      <c r="J12" s="190">
        <v>0</v>
      </c>
      <c r="K12" s="162">
        <f t="shared" si="1"/>
        <v>100</v>
      </c>
      <c r="L12" s="371" t="s">
        <v>63</v>
      </c>
      <c r="N12" s="1">
        <f t="shared" si="2"/>
        <v>100</v>
      </c>
    </row>
    <row r="13" spans="1:14" s="2" customFormat="1" ht="15" customHeight="1" x14ac:dyDescent="0.2">
      <c r="A13" s="56" t="s">
        <v>64</v>
      </c>
      <c r="B13" s="32">
        <v>1.9</v>
      </c>
      <c r="C13" s="4">
        <v>21.1</v>
      </c>
      <c r="D13" s="4">
        <v>74.5</v>
      </c>
      <c r="E13" s="4">
        <v>2.5</v>
      </c>
      <c r="F13" s="162">
        <f t="shared" si="0"/>
        <v>100</v>
      </c>
      <c r="G13" s="4">
        <v>3.8</v>
      </c>
      <c r="H13" s="4">
        <v>43.7</v>
      </c>
      <c r="I13" s="191">
        <v>52.5</v>
      </c>
      <c r="J13" s="191">
        <v>0</v>
      </c>
      <c r="K13" s="162">
        <f t="shared" si="1"/>
        <v>100</v>
      </c>
      <c r="L13" s="371" t="s">
        <v>65</v>
      </c>
      <c r="N13" s="1">
        <f t="shared" si="2"/>
        <v>100</v>
      </c>
    </row>
    <row r="14" spans="1:14" s="2" customFormat="1" ht="20.25" x14ac:dyDescent="0.2">
      <c r="A14" s="58" t="s">
        <v>66</v>
      </c>
      <c r="B14" s="176"/>
      <c r="C14" s="175"/>
      <c r="D14" s="175"/>
      <c r="E14" s="175"/>
      <c r="F14" s="162"/>
      <c r="G14" s="175"/>
      <c r="H14" s="175"/>
      <c r="I14" s="175"/>
      <c r="J14" s="175"/>
      <c r="K14" s="162"/>
      <c r="L14" s="36" t="s">
        <v>67</v>
      </c>
      <c r="N14" s="1">
        <f t="shared" si="2"/>
        <v>0</v>
      </c>
    </row>
    <row r="15" spans="1:14" ht="16.5" customHeight="1" x14ac:dyDescent="0.2">
      <c r="A15" s="60" t="s">
        <v>70</v>
      </c>
      <c r="B15" s="32">
        <v>5.3</v>
      </c>
      <c r="C15" s="4">
        <v>30.4</v>
      </c>
      <c r="D15" s="4">
        <v>62.9</v>
      </c>
      <c r="E15" s="4">
        <v>1.4</v>
      </c>
      <c r="F15" s="162">
        <f t="shared" si="0"/>
        <v>100</v>
      </c>
      <c r="G15" s="4">
        <v>18</v>
      </c>
      <c r="H15" s="4">
        <v>34.5</v>
      </c>
      <c r="I15" s="191">
        <v>47</v>
      </c>
      <c r="J15" s="191">
        <v>0.5</v>
      </c>
      <c r="K15" s="162">
        <f t="shared" si="1"/>
        <v>100</v>
      </c>
      <c r="L15" s="367" t="s">
        <v>71</v>
      </c>
      <c r="N15" s="1">
        <f t="shared" si="2"/>
        <v>100</v>
      </c>
    </row>
    <row r="16" spans="1:14" ht="16.5" customHeight="1" x14ac:dyDescent="0.2">
      <c r="A16" s="60" t="s">
        <v>68</v>
      </c>
      <c r="B16" s="32">
        <v>42.3</v>
      </c>
      <c r="C16" s="4">
        <v>39.799999999999997</v>
      </c>
      <c r="D16" s="4">
        <v>17.899999999999999</v>
      </c>
      <c r="E16" s="4">
        <v>0</v>
      </c>
      <c r="F16" s="162">
        <f t="shared" si="0"/>
        <v>100</v>
      </c>
      <c r="G16" s="4">
        <v>100</v>
      </c>
      <c r="H16" s="4">
        <v>0</v>
      </c>
      <c r="I16" s="191">
        <v>0</v>
      </c>
      <c r="J16" s="191">
        <v>0</v>
      </c>
      <c r="K16" s="162">
        <f t="shared" si="1"/>
        <v>100</v>
      </c>
      <c r="L16" s="367" t="s">
        <v>69</v>
      </c>
      <c r="N16" s="1">
        <f t="shared" si="2"/>
        <v>100</v>
      </c>
    </row>
    <row r="17" spans="1:14" s="2" customFormat="1" ht="28.5" customHeight="1" x14ac:dyDescent="0.2">
      <c r="A17" s="59" t="s">
        <v>72</v>
      </c>
      <c r="B17" s="176"/>
      <c r="C17" s="175"/>
      <c r="D17" s="175"/>
      <c r="E17" s="175"/>
      <c r="F17" s="162"/>
      <c r="G17" s="175"/>
      <c r="H17" s="177"/>
      <c r="I17" s="192"/>
      <c r="J17" s="192"/>
      <c r="K17" s="162"/>
      <c r="L17" s="37" t="s">
        <v>73</v>
      </c>
      <c r="N17" s="1">
        <f t="shared" si="2"/>
        <v>0</v>
      </c>
    </row>
    <row r="18" spans="1:14" ht="16.5" customHeight="1" x14ac:dyDescent="0.2">
      <c r="A18" s="56" t="s">
        <v>74</v>
      </c>
      <c r="B18" s="32">
        <v>6.3</v>
      </c>
      <c r="C18" s="4">
        <v>31.2</v>
      </c>
      <c r="D18" s="4">
        <v>61.2</v>
      </c>
      <c r="E18" s="4">
        <v>1.3</v>
      </c>
      <c r="F18" s="162">
        <f t="shared" si="0"/>
        <v>100</v>
      </c>
      <c r="G18" s="4">
        <v>19.2</v>
      </c>
      <c r="H18" s="4">
        <v>34.5</v>
      </c>
      <c r="I18" s="191">
        <v>45.8</v>
      </c>
      <c r="J18" s="191">
        <v>0.5</v>
      </c>
      <c r="K18" s="162">
        <f t="shared" si="1"/>
        <v>100</v>
      </c>
      <c r="L18" s="35" t="s">
        <v>75</v>
      </c>
      <c r="N18" s="1">
        <f t="shared" si="2"/>
        <v>100</v>
      </c>
    </row>
    <row r="19" spans="1:14" ht="16.5" customHeight="1" x14ac:dyDescent="0.2">
      <c r="A19" s="56" t="s">
        <v>76</v>
      </c>
      <c r="B19" s="32">
        <v>1.8</v>
      </c>
      <c r="C19" s="4">
        <v>10.8</v>
      </c>
      <c r="D19" s="4">
        <v>81.7</v>
      </c>
      <c r="E19" s="4">
        <v>5.7</v>
      </c>
      <c r="F19" s="162">
        <f t="shared" si="0"/>
        <v>100</v>
      </c>
      <c r="G19" s="4">
        <v>0</v>
      </c>
      <c r="H19" s="4">
        <v>16.8</v>
      </c>
      <c r="I19" s="191">
        <v>83.2</v>
      </c>
      <c r="J19" s="191">
        <v>0</v>
      </c>
      <c r="K19" s="162">
        <f t="shared" si="1"/>
        <v>100</v>
      </c>
      <c r="L19" s="35" t="s">
        <v>77</v>
      </c>
      <c r="N19" s="1">
        <f t="shared" si="2"/>
        <v>100</v>
      </c>
    </row>
    <row r="20" spans="1:14" ht="32.25" customHeight="1" x14ac:dyDescent="0.2">
      <c r="A20" s="59" t="s">
        <v>78</v>
      </c>
      <c r="B20" s="32"/>
      <c r="C20" s="4"/>
      <c r="D20" s="4"/>
      <c r="E20" s="4"/>
      <c r="F20" s="162"/>
      <c r="G20" s="4"/>
      <c r="H20" s="4"/>
      <c r="I20" s="191"/>
      <c r="J20" s="191"/>
      <c r="K20" s="162"/>
      <c r="L20" s="37" t="s">
        <v>79</v>
      </c>
      <c r="N20" s="1">
        <f t="shared" si="2"/>
        <v>0</v>
      </c>
    </row>
    <row r="21" spans="1:14" ht="16.5" customHeight="1" x14ac:dyDescent="0.2">
      <c r="A21" s="56" t="s">
        <v>80</v>
      </c>
      <c r="B21" s="32">
        <v>8</v>
      </c>
      <c r="C21" s="4">
        <v>44.9</v>
      </c>
      <c r="D21" s="4">
        <v>46.6</v>
      </c>
      <c r="E21" s="4">
        <v>0.5</v>
      </c>
      <c r="F21" s="162">
        <f t="shared" si="0"/>
        <v>100</v>
      </c>
      <c r="G21" s="4">
        <v>46.4</v>
      </c>
      <c r="H21" s="4">
        <v>21.8</v>
      </c>
      <c r="I21" s="191">
        <v>31.8</v>
      </c>
      <c r="J21" s="191">
        <v>0</v>
      </c>
      <c r="K21" s="162">
        <f t="shared" si="1"/>
        <v>100</v>
      </c>
      <c r="L21" s="35" t="s">
        <v>81</v>
      </c>
      <c r="N21" s="1">
        <f t="shared" si="2"/>
        <v>100</v>
      </c>
    </row>
    <row r="22" spans="1:14" ht="16.5" customHeight="1" x14ac:dyDescent="0.2">
      <c r="A22" s="56" t="s">
        <v>82</v>
      </c>
      <c r="B22" s="32">
        <v>4.7</v>
      </c>
      <c r="C22" s="4">
        <v>29.7</v>
      </c>
      <c r="D22" s="4">
        <v>64.3</v>
      </c>
      <c r="E22" s="4">
        <v>1.3</v>
      </c>
      <c r="F22" s="162">
        <f t="shared" si="0"/>
        <v>100</v>
      </c>
      <c r="G22" s="4">
        <v>12.2</v>
      </c>
      <c r="H22" s="4">
        <v>38</v>
      </c>
      <c r="I22" s="191">
        <v>48.3</v>
      </c>
      <c r="J22" s="191">
        <v>1.5</v>
      </c>
      <c r="K22" s="162">
        <f t="shared" si="1"/>
        <v>100</v>
      </c>
      <c r="L22" s="35" t="s">
        <v>83</v>
      </c>
      <c r="N22" s="1">
        <f t="shared" si="2"/>
        <v>100</v>
      </c>
    </row>
    <row r="23" spans="1:14" ht="16.5" customHeight="1" x14ac:dyDescent="0.2">
      <c r="A23" s="56" t="s">
        <v>84</v>
      </c>
      <c r="B23" s="32">
        <v>5.0999999999999996</v>
      </c>
      <c r="C23" s="4">
        <v>28.3</v>
      </c>
      <c r="D23" s="4">
        <v>65.099999999999994</v>
      </c>
      <c r="E23" s="4">
        <v>1.5</v>
      </c>
      <c r="F23" s="162">
        <f t="shared" si="0"/>
        <v>100</v>
      </c>
      <c r="G23" s="4">
        <v>14.8</v>
      </c>
      <c r="H23" s="4">
        <v>45</v>
      </c>
      <c r="I23" s="191">
        <v>40.200000000000003</v>
      </c>
      <c r="J23" s="191">
        <v>0</v>
      </c>
      <c r="K23" s="162">
        <f t="shared" si="1"/>
        <v>100</v>
      </c>
      <c r="L23" s="35" t="s">
        <v>85</v>
      </c>
      <c r="N23" s="1">
        <f t="shared" si="2"/>
        <v>100</v>
      </c>
    </row>
    <row r="24" spans="1:14" ht="16.5" customHeight="1" x14ac:dyDescent="0.2">
      <c r="A24" s="56" t="s">
        <v>86</v>
      </c>
      <c r="B24" s="32">
        <v>7</v>
      </c>
      <c r="C24" s="4">
        <v>29.5</v>
      </c>
      <c r="D24" s="4">
        <v>62.3</v>
      </c>
      <c r="E24" s="4">
        <v>1.2</v>
      </c>
      <c r="F24" s="162">
        <f t="shared" si="0"/>
        <v>100</v>
      </c>
      <c r="G24" s="4">
        <v>11.5</v>
      </c>
      <c r="H24" s="4">
        <v>35</v>
      </c>
      <c r="I24" s="191">
        <v>53.5</v>
      </c>
      <c r="J24" s="191">
        <v>0</v>
      </c>
      <c r="K24" s="162">
        <f t="shared" si="1"/>
        <v>100</v>
      </c>
      <c r="L24" s="35" t="s">
        <v>87</v>
      </c>
      <c r="N24" s="1">
        <f t="shared" si="2"/>
        <v>100</v>
      </c>
    </row>
    <row r="25" spans="1:14" ht="16.5" customHeight="1" x14ac:dyDescent="0.2">
      <c r="A25" s="60" t="s">
        <v>88</v>
      </c>
      <c r="B25" s="32">
        <v>12.9</v>
      </c>
      <c r="C25" s="4">
        <v>24.7</v>
      </c>
      <c r="D25" s="4">
        <v>59.4</v>
      </c>
      <c r="E25" s="4">
        <v>3</v>
      </c>
      <c r="F25" s="162">
        <f t="shared" si="0"/>
        <v>100</v>
      </c>
      <c r="G25" s="4">
        <v>14.8</v>
      </c>
      <c r="H25" s="4">
        <v>15.6</v>
      </c>
      <c r="I25" s="191">
        <v>69.599999999999994</v>
      </c>
      <c r="J25" s="191">
        <v>0</v>
      </c>
      <c r="K25" s="162">
        <f t="shared" si="1"/>
        <v>100</v>
      </c>
      <c r="L25" s="35" t="s">
        <v>89</v>
      </c>
      <c r="N25" s="1">
        <f t="shared" si="2"/>
        <v>100</v>
      </c>
    </row>
    <row r="26" spans="1:14" ht="33.75" customHeight="1" x14ac:dyDescent="0.2">
      <c r="A26" s="59" t="s">
        <v>90</v>
      </c>
      <c r="B26" s="32"/>
      <c r="C26" s="4"/>
      <c r="D26" s="4"/>
      <c r="E26" s="4"/>
      <c r="F26" s="162"/>
      <c r="G26" s="4"/>
      <c r="H26" s="4"/>
      <c r="I26" s="191"/>
      <c r="J26" s="191"/>
      <c r="K26" s="162"/>
      <c r="L26" s="37" t="s">
        <v>91</v>
      </c>
      <c r="N26" s="1">
        <f t="shared" si="2"/>
        <v>0</v>
      </c>
    </row>
    <row r="27" spans="1:14" ht="16.5" customHeight="1" x14ac:dyDescent="0.2">
      <c r="A27" s="61" t="s">
        <v>92</v>
      </c>
      <c r="B27" s="32">
        <v>5.5</v>
      </c>
      <c r="C27" s="4">
        <v>21.9</v>
      </c>
      <c r="D27" s="4">
        <v>71.599999999999994</v>
      </c>
      <c r="E27" s="4">
        <v>1</v>
      </c>
      <c r="F27" s="162">
        <f t="shared" si="0"/>
        <v>100</v>
      </c>
      <c r="G27" s="4">
        <v>19.8</v>
      </c>
      <c r="H27" s="4">
        <v>39</v>
      </c>
      <c r="I27" s="191">
        <v>41.2</v>
      </c>
      <c r="J27" s="191">
        <v>0</v>
      </c>
      <c r="K27" s="162">
        <f t="shared" si="1"/>
        <v>100</v>
      </c>
      <c r="L27" s="35" t="s">
        <v>93</v>
      </c>
      <c r="N27" s="1">
        <f t="shared" si="2"/>
        <v>100</v>
      </c>
    </row>
    <row r="28" spans="1:14" ht="16.5" customHeight="1" x14ac:dyDescent="0.2">
      <c r="A28" s="20" t="s">
        <v>94</v>
      </c>
      <c r="B28" s="21">
        <v>6.6</v>
      </c>
      <c r="C28" s="5">
        <v>35.799999999999997</v>
      </c>
      <c r="D28" s="5">
        <v>56</v>
      </c>
      <c r="E28" s="5">
        <v>1.6</v>
      </c>
      <c r="F28" s="163">
        <f t="shared" si="0"/>
        <v>100</v>
      </c>
      <c r="G28" s="5">
        <v>18.100000000000001</v>
      </c>
      <c r="H28" s="5">
        <v>30.1</v>
      </c>
      <c r="I28" s="193">
        <v>51</v>
      </c>
      <c r="J28" s="193">
        <v>0.8</v>
      </c>
      <c r="K28" s="163">
        <f t="shared" si="1"/>
        <v>100</v>
      </c>
      <c r="L28" s="38" t="s">
        <v>95</v>
      </c>
      <c r="N28" s="1">
        <f>K28</f>
        <v>100</v>
      </c>
    </row>
  </sheetData>
  <mergeCells count="7">
    <mergeCell ref="A1:L1"/>
    <mergeCell ref="A2:L2"/>
    <mergeCell ref="A4:A6"/>
    <mergeCell ref="L4:L6"/>
    <mergeCell ref="I4:K4"/>
    <mergeCell ref="D4:F4"/>
    <mergeCell ref="G4:H4"/>
  </mergeCells>
  <printOptions horizontalCentered="1" verticalCentered="1"/>
  <pageMargins left="0.39370078740157483" right="0.39370078740157483" top="0.78740157480314965" bottom="0.59055118110236227" header="0.39370078740157483" footer="0.39370078740157483"/>
  <pageSetup paperSize="9" scale="95" firstPageNumber="45" orientation="landscape" r:id="rId1"/>
  <headerFooter>
    <oddHeader>&amp;L&amp;"Arial,Regular"&amp;8PCBS: Impact of COVID-19 on the Households Conditions, (June - December), 2020&amp;R&amp;"Simplified Arabic,Regular"&amp;1&amp;K00+000ي&amp;9 &amp;"Arial,Regular"&amp;8&amp;K01+000PCBS&amp;1 1&amp;8:  أثر كوفيد 19 على ظروف الاسر، (حزيران - كانون أول)، 2020</oddHeader>
    <oddFooter>&amp;C&amp;P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N28"/>
  <sheetViews>
    <sheetView rightToLeft="1" view="pageBreakPreview" topLeftCell="A3" zoomScale="85" zoomScaleNormal="100" zoomScaleSheetLayoutView="85" workbookViewId="0">
      <selection activeCell="A27" sqref="A27"/>
    </sheetView>
  </sheetViews>
  <sheetFormatPr defaultColWidth="9.125" defaultRowHeight="14.25" x14ac:dyDescent="0.2"/>
  <cols>
    <col min="1" max="1" width="20.75" style="1" customWidth="1"/>
    <col min="2" max="4" width="7.25" style="1" customWidth="1"/>
    <col min="5" max="5" width="10.125" style="1" customWidth="1"/>
    <col min="6" max="6" width="5.25" style="7" customWidth="1"/>
    <col min="7" max="9" width="7.25" style="1" customWidth="1"/>
    <col min="10" max="10" width="10.375" style="1" customWidth="1"/>
    <col min="11" max="11" width="5.375" style="7" customWidth="1"/>
    <col min="12" max="12" width="25.375" style="1" customWidth="1"/>
    <col min="13" max="16384" width="9.125" style="1"/>
  </cols>
  <sheetData>
    <row r="1" spans="1:14" ht="21" x14ac:dyDescent="0.2">
      <c r="A1" s="404" t="s">
        <v>611</v>
      </c>
      <c r="B1" s="404"/>
      <c r="C1" s="404"/>
      <c r="D1" s="404"/>
      <c r="E1" s="404"/>
      <c r="F1" s="404"/>
      <c r="G1" s="404"/>
      <c r="H1" s="404"/>
      <c r="I1" s="404"/>
      <c r="J1" s="404"/>
      <c r="K1" s="404"/>
      <c r="L1" s="404"/>
    </row>
    <row r="2" spans="1:14" ht="34.5" customHeight="1" x14ac:dyDescent="0.2">
      <c r="A2" s="405" t="s">
        <v>686</v>
      </c>
      <c r="B2" s="405"/>
      <c r="C2" s="405"/>
      <c r="D2" s="405"/>
      <c r="E2" s="405"/>
      <c r="F2" s="405"/>
      <c r="G2" s="405"/>
      <c r="H2" s="405"/>
      <c r="I2" s="405"/>
      <c r="J2" s="405"/>
      <c r="K2" s="405"/>
      <c r="L2" s="405"/>
    </row>
    <row r="3" spans="1:14" ht="6" customHeight="1" x14ac:dyDescent="0.2"/>
    <row r="4" spans="1:14" ht="14.1" customHeight="1" x14ac:dyDescent="0.2">
      <c r="A4" s="393" t="s">
        <v>49</v>
      </c>
      <c r="B4" s="47" t="s">
        <v>117</v>
      </c>
      <c r="C4" s="48"/>
      <c r="D4" s="399" t="s">
        <v>5</v>
      </c>
      <c r="E4" s="399"/>
      <c r="F4" s="400"/>
      <c r="G4" s="406" t="s">
        <v>118</v>
      </c>
      <c r="H4" s="407"/>
      <c r="I4" s="399" t="s">
        <v>119</v>
      </c>
      <c r="J4" s="399"/>
      <c r="K4" s="400"/>
      <c r="L4" s="396" t="s">
        <v>51</v>
      </c>
    </row>
    <row r="5" spans="1:14" ht="36.75" customHeight="1" x14ac:dyDescent="0.2">
      <c r="A5" s="394"/>
      <c r="B5" s="124" t="s">
        <v>126</v>
      </c>
      <c r="C5" s="124" t="s">
        <v>127</v>
      </c>
      <c r="D5" s="124" t="s">
        <v>128</v>
      </c>
      <c r="E5" s="124" t="s">
        <v>129</v>
      </c>
      <c r="F5" s="125" t="s">
        <v>54</v>
      </c>
      <c r="G5" s="124" t="s">
        <v>126</v>
      </c>
      <c r="H5" s="124" t="s">
        <v>127</v>
      </c>
      <c r="I5" s="124" t="s">
        <v>128</v>
      </c>
      <c r="J5" s="124" t="s">
        <v>129</v>
      </c>
      <c r="K5" s="125" t="s">
        <v>54</v>
      </c>
      <c r="L5" s="397"/>
    </row>
    <row r="6" spans="1:14" ht="27.75" customHeight="1" x14ac:dyDescent="0.2">
      <c r="A6" s="395"/>
      <c r="B6" s="126" t="s">
        <v>130</v>
      </c>
      <c r="C6" s="126" t="s">
        <v>131</v>
      </c>
      <c r="D6" s="126" t="s">
        <v>132</v>
      </c>
      <c r="E6" s="126" t="s">
        <v>133</v>
      </c>
      <c r="F6" s="127" t="s">
        <v>55</v>
      </c>
      <c r="G6" s="126" t="s">
        <v>130</v>
      </c>
      <c r="H6" s="126" t="s">
        <v>131</v>
      </c>
      <c r="I6" s="126" t="s">
        <v>132</v>
      </c>
      <c r="J6" s="126" t="s">
        <v>133</v>
      </c>
      <c r="K6" s="127" t="s">
        <v>55</v>
      </c>
      <c r="L6" s="398"/>
    </row>
    <row r="7" spans="1:14" ht="15" customHeight="1" x14ac:dyDescent="0.2">
      <c r="A7" s="16" t="s">
        <v>0</v>
      </c>
      <c r="B7" s="164">
        <v>79.900000000000006</v>
      </c>
      <c r="C7" s="165">
        <v>5.5</v>
      </c>
      <c r="D7" s="165">
        <v>14.5</v>
      </c>
      <c r="E7" s="165">
        <v>0.1</v>
      </c>
      <c r="F7" s="166">
        <f>SUM(B7:E7)</f>
        <v>100</v>
      </c>
      <c r="G7" s="161">
        <v>85.8</v>
      </c>
      <c r="H7" s="161">
        <v>0.5</v>
      </c>
      <c r="I7" s="189">
        <v>13.7</v>
      </c>
      <c r="J7" s="189">
        <v>0</v>
      </c>
      <c r="K7" s="194">
        <f>SUM(G7:J7)</f>
        <v>100</v>
      </c>
      <c r="L7" s="368" t="s">
        <v>1</v>
      </c>
      <c r="N7" s="1">
        <f>F7</f>
        <v>100</v>
      </c>
    </row>
    <row r="8" spans="1:14" ht="15" customHeight="1" x14ac:dyDescent="0.2">
      <c r="A8" s="56" t="s">
        <v>56</v>
      </c>
      <c r="B8" s="32">
        <v>77.8</v>
      </c>
      <c r="C8" s="4">
        <v>6.8</v>
      </c>
      <c r="D8" s="4">
        <v>15.3</v>
      </c>
      <c r="E8" s="4">
        <v>0.1</v>
      </c>
      <c r="F8" s="162">
        <f t="shared" ref="F8:F28" si="0">SUM(B8:E8)</f>
        <v>100</v>
      </c>
      <c r="G8" s="3">
        <v>82.9</v>
      </c>
      <c r="H8" s="3">
        <v>0</v>
      </c>
      <c r="I8" s="190">
        <v>17.100000000000001</v>
      </c>
      <c r="J8" s="190">
        <v>0</v>
      </c>
      <c r="K8" s="195">
        <f t="shared" ref="K8:K28" si="1">SUM(G8:J8)</f>
        <v>100</v>
      </c>
      <c r="L8" s="369" t="s">
        <v>2</v>
      </c>
      <c r="N8" s="1">
        <f t="shared" ref="N8:N28" si="2">F8</f>
        <v>100</v>
      </c>
    </row>
    <row r="9" spans="1:14" ht="15" customHeight="1" x14ac:dyDescent="0.2">
      <c r="A9" s="56" t="s">
        <v>57</v>
      </c>
      <c r="B9" s="32">
        <v>85.3</v>
      </c>
      <c r="C9" s="4">
        <v>1.9</v>
      </c>
      <c r="D9" s="4">
        <v>12.8</v>
      </c>
      <c r="E9" s="4">
        <v>0</v>
      </c>
      <c r="F9" s="162">
        <f t="shared" si="0"/>
        <v>100</v>
      </c>
      <c r="G9" s="3">
        <v>87</v>
      </c>
      <c r="H9" s="3">
        <v>0.6</v>
      </c>
      <c r="I9" s="190">
        <v>12.4</v>
      </c>
      <c r="J9" s="190">
        <v>0</v>
      </c>
      <c r="K9" s="195">
        <f t="shared" si="1"/>
        <v>100</v>
      </c>
      <c r="L9" s="369" t="s">
        <v>3</v>
      </c>
      <c r="N9" s="1">
        <f t="shared" si="2"/>
        <v>100</v>
      </c>
    </row>
    <row r="10" spans="1:14" s="2" customFormat="1" ht="15" customHeight="1" x14ac:dyDescent="0.2">
      <c r="A10" s="57" t="s">
        <v>58</v>
      </c>
      <c r="B10" s="32"/>
      <c r="C10" s="4"/>
      <c r="D10" s="4"/>
      <c r="E10" s="4"/>
      <c r="F10" s="162"/>
      <c r="G10" s="3"/>
      <c r="H10" s="3"/>
      <c r="I10" s="190"/>
      <c r="J10" s="190"/>
      <c r="K10" s="195"/>
      <c r="L10" s="370" t="s">
        <v>59</v>
      </c>
      <c r="N10" s="1">
        <f t="shared" si="2"/>
        <v>0</v>
      </c>
    </row>
    <row r="11" spans="1:14" ht="15" customHeight="1" x14ac:dyDescent="0.2">
      <c r="A11" s="56" t="s">
        <v>60</v>
      </c>
      <c r="B11" s="32">
        <v>78.900000000000006</v>
      </c>
      <c r="C11" s="4">
        <v>6.2</v>
      </c>
      <c r="D11" s="4">
        <v>14.8</v>
      </c>
      <c r="E11" s="4">
        <v>0.1</v>
      </c>
      <c r="F11" s="162">
        <f t="shared" si="0"/>
        <v>100</v>
      </c>
      <c r="G11" s="3">
        <v>86.7</v>
      </c>
      <c r="H11" s="3">
        <v>0.5</v>
      </c>
      <c r="I11" s="190">
        <v>12.8</v>
      </c>
      <c r="J11" s="190">
        <v>0</v>
      </c>
      <c r="K11" s="195">
        <f t="shared" si="1"/>
        <v>100</v>
      </c>
      <c r="L11" s="371" t="s">
        <v>61</v>
      </c>
      <c r="N11" s="1">
        <f t="shared" si="2"/>
        <v>100</v>
      </c>
    </row>
    <row r="12" spans="1:14" ht="15" customHeight="1" x14ac:dyDescent="0.2">
      <c r="A12" s="56" t="s">
        <v>62</v>
      </c>
      <c r="B12" s="32">
        <v>81.3</v>
      </c>
      <c r="C12" s="4">
        <v>2.9</v>
      </c>
      <c r="D12" s="4">
        <v>15.8</v>
      </c>
      <c r="E12" s="4">
        <v>0</v>
      </c>
      <c r="F12" s="162">
        <f t="shared" si="0"/>
        <v>100</v>
      </c>
      <c r="G12" s="3">
        <v>85.2</v>
      </c>
      <c r="H12" s="3">
        <v>0</v>
      </c>
      <c r="I12" s="190">
        <v>14.8</v>
      </c>
      <c r="J12" s="190">
        <v>0</v>
      </c>
      <c r="K12" s="195">
        <f t="shared" si="1"/>
        <v>100</v>
      </c>
      <c r="L12" s="371" t="s">
        <v>63</v>
      </c>
      <c r="N12" s="1">
        <f t="shared" si="2"/>
        <v>100</v>
      </c>
    </row>
    <row r="13" spans="1:14" s="2" customFormat="1" ht="15" customHeight="1" x14ac:dyDescent="0.2">
      <c r="A13" s="56" t="s">
        <v>64</v>
      </c>
      <c r="B13" s="32">
        <v>86.2</v>
      </c>
      <c r="C13" s="4">
        <v>4.4000000000000004</v>
      </c>
      <c r="D13" s="4">
        <v>9.4</v>
      </c>
      <c r="E13" s="4">
        <v>0</v>
      </c>
      <c r="F13" s="162">
        <f t="shared" si="0"/>
        <v>100</v>
      </c>
      <c r="G13" s="4">
        <v>77.8</v>
      </c>
      <c r="H13" s="4">
        <v>0</v>
      </c>
      <c r="I13" s="191">
        <v>22.2</v>
      </c>
      <c r="J13" s="191">
        <v>0</v>
      </c>
      <c r="K13" s="195">
        <f t="shared" si="1"/>
        <v>100</v>
      </c>
      <c r="L13" s="371" t="s">
        <v>65</v>
      </c>
      <c r="N13" s="1">
        <f t="shared" si="2"/>
        <v>100</v>
      </c>
    </row>
    <row r="14" spans="1:14" s="2" customFormat="1" ht="20.25" x14ac:dyDescent="0.2">
      <c r="A14" s="58" t="s">
        <v>66</v>
      </c>
      <c r="B14" s="176"/>
      <c r="C14" s="175"/>
      <c r="D14" s="175"/>
      <c r="E14" s="175"/>
      <c r="F14" s="196"/>
      <c r="G14" s="175"/>
      <c r="H14" s="175"/>
      <c r="I14" s="175"/>
      <c r="J14" s="175"/>
      <c r="K14" s="196"/>
      <c r="L14" s="36" t="s">
        <v>67</v>
      </c>
      <c r="N14" s="1">
        <f t="shared" si="2"/>
        <v>0</v>
      </c>
    </row>
    <row r="15" spans="1:14" ht="16.5" customHeight="1" x14ac:dyDescent="0.2">
      <c r="A15" s="60" t="s">
        <v>70</v>
      </c>
      <c r="B15" s="32">
        <v>80</v>
      </c>
      <c r="C15" s="4">
        <v>5.4</v>
      </c>
      <c r="D15" s="4">
        <v>14.5</v>
      </c>
      <c r="E15" s="4">
        <v>0.1</v>
      </c>
      <c r="F15" s="162">
        <f>SUM(B15:E15)</f>
        <v>100</v>
      </c>
      <c r="G15" s="4">
        <v>85.7</v>
      </c>
      <c r="H15" s="4">
        <v>0.5</v>
      </c>
      <c r="I15" s="191">
        <v>13.8</v>
      </c>
      <c r="J15" s="191">
        <v>0</v>
      </c>
      <c r="K15" s="195">
        <f>SUM(G15:J15)</f>
        <v>100</v>
      </c>
      <c r="L15" s="367" t="s">
        <v>71</v>
      </c>
      <c r="N15" s="1">
        <f t="shared" si="2"/>
        <v>100</v>
      </c>
    </row>
    <row r="16" spans="1:14" ht="16.5" customHeight="1" x14ac:dyDescent="0.2">
      <c r="A16" s="60" t="s">
        <v>68</v>
      </c>
      <c r="B16" s="32">
        <v>72.900000000000006</v>
      </c>
      <c r="C16" s="4">
        <v>7.7</v>
      </c>
      <c r="D16" s="4">
        <v>19.399999999999999</v>
      </c>
      <c r="E16" s="4">
        <v>0</v>
      </c>
      <c r="F16" s="162">
        <f>SUM(B16:E16)</f>
        <v>100</v>
      </c>
      <c r="G16" s="4">
        <v>100</v>
      </c>
      <c r="H16" s="4">
        <v>0</v>
      </c>
      <c r="I16" s="191">
        <v>0</v>
      </c>
      <c r="J16" s="191">
        <v>0</v>
      </c>
      <c r="K16" s="195">
        <f>SUM(G16:J16)</f>
        <v>100</v>
      </c>
      <c r="L16" s="367" t="s">
        <v>69</v>
      </c>
      <c r="N16" s="1">
        <f t="shared" si="2"/>
        <v>100</v>
      </c>
    </row>
    <row r="17" spans="1:14" s="2" customFormat="1" ht="24" x14ac:dyDescent="0.2">
      <c r="A17" s="59" t="s">
        <v>72</v>
      </c>
      <c r="B17" s="176"/>
      <c r="C17" s="175"/>
      <c r="D17" s="175"/>
      <c r="E17" s="175"/>
      <c r="F17" s="162"/>
      <c r="G17" s="175"/>
      <c r="H17" s="177"/>
      <c r="I17" s="192"/>
      <c r="J17" s="192"/>
      <c r="K17" s="195"/>
      <c r="L17" s="37" t="s">
        <v>73</v>
      </c>
      <c r="N17" s="1">
        <f t="shared" si="2"/>
        <v>0</v>
      </c>
    </row>
    <row r="18" spans="1:14" ht="16.5" customHeight="1" x14ac:dyDescent="0.2">
      <c r="A18" s="56" t="s">
        <v>74</v>
      </c>
      <c r="B18" s="32">
        <v>79.599999999999994</v>
      </c>
      <c r="C18" s="4">
        <v>5.6</v>
      </c>
      <c r="D18" s="4">
        <v>14.7</v>
      </c>
      <c r="E18" s="4">
        <v>0.1</v>
      </c>
      <c r="F18" s="162">
        <f t="shared" si="0"/>
        <v>100</v>
      </c>
      <c r="G18" s="4">
        <v>85.9</v>
      </c>
      <c r="H18" s="4">
        <v>0.5</v>
      </c>
      <c r="I18" s="191">
        <v>13.6</v>
      </c>
      <c r="J18" s="191">
        <v>0</v>
      </c>
      <c r="K18" s="195">
        <f t="shared" si="1"/>
        <v>100</v>
      </c>
      <c r="L18" s="35" t="s">
        <v>75</v>
      </c>
      <c r="N18" s="1">
        <f t="shared" si="2"/>
        <v>100</v>
      </c>
    </row>
    <row r="19" spans="1:14" ht="16.5" customHeight="1" x14ac:dyDescent="0.2">
      <c r="A19" s="56" t="s">
        <v>76</v>
      </c>
      <c r="B19" s="32">
        <v>90.8</v>
      </c>
      <c r="C19" s="4">
        <v>2</v>
      </c>
      <c r="D19" s="4">
        <v>7.2</v>
      </c>
      <c r="E19" s="4">
        <v>0</v>
      </c>
      <c r="F19" s="162">
        <f t="shared" si="0"/>
        <v>100</v>
      </c>
      <c r="G19" s="4">
        <v>83.2</v>
      </c>
      <c r="H19" s="4">
        <v>0</v>
      </c>
      <c r="I19" s="191">
        <v>16.8</v>
      </c>
      <c r="J19" s="191">
        <v>0</v>
      </c>
      <c r="K19" s="195">
        <f t="shared" si="1"/>
        <v>100</v>
      </c>
      <c r="L19" s="35" t="s">
        <v>77</v>
      </c>
      <c r="N19" s="1">
        <f t="shared" si="2"/>
        <v>100</v>
      </c>
    </row>
    <row r="20" spans="1:14" ht="24" x14ac:dyDescent="0.2">
      <c r="A20" s="59" t="s">
        <v>78</v>
      </c>
      <c r="B20" s="32"/>
      <c r="C20" s="4"/>
      <c r="D20" s="4"/>
      <c r="E20" s="4"/>
      <c r="F20" s="162"/>
      <c r="G20" s="4"/>
      <c r="H20" s="4"/>
      <c r="I20" s="191"/>
      <c r="J20" s="191"/>
      <c r="K20" s="195"/>
      <c r="L20" s="37" t="s">
        <v>79</v>
      </c>
      <c r="N20" s="1">
        <f t="shared" si="2"/>
        <v>0</v>
      </c>
    </row>
    <row r="21" spans="1:14" ht="16.5" customHeight="1" x14ac:dyDescent="0.2">
      <c r="A21" s="56" t="s">
        <v>80</v>
      </c>
      <c r="B21" s="32">
        <v>89.9</v>
      </c>
      <c r="C21" s="4">
        <v>0.6</v>
      </c>
      <c r="D21" s="4">
        <v>9.5</v>
      </c>
      <c r="E21" s="4">
        <v>0</v>
      </c>
      <c r="F21" s="162">
        <f t="shared" si="0"/>
        <v>100</v>
      </c>
      <c r="G21" s="4">
        <v>95.4</v>
      </c>
      <c r="H21" s="4">
        <v>0</v>
      </c>
      <c r="I21" s="191">
        <v>4.5999999999999996</v>
      </c>
      <c r="J21" s="191">
        <v>0</v>
      </c>
      <c r="K21" s="195">
        <f t="shared" si="1"/>
        <v>100</v>
      </c>
      <c r="L21" s="35" t="s">
        <v>81</v>
      </c>
      <c r="N21" s="1">
        <f t="shared" si="2"/>
        <v>100</v>
      </c>
    </row>
    <row r="22" spans="1:14" ht="16.5" customHeight="1" x14ac:dyDescent="0.2">
      <c r="A22" s="56" t="s">
        <v>82</v>
      </c>
      <c r="B22" s="32">
        <v>84.2</v>
      </c>
      <c r="C22" s="4">
        <v>4.8</v>
      </c>
      <c r="D22" s="4">
        <v>11</v>
      </c>
      <c r="E22" s="4">
        <v>0</v>
      </c>
      <c r="F22" s="162">
        <f t="shared" si="0"/>
        <v>100</v>
      </c>
      <c r="G22" s="4">
        <v>85.3</v>
      </c>
      <c r="H22" s="4">
        <v>0</v>
      </c>
      <c r="I22" s="191">
        <v>14.7</v>
      </c>
      <c r="J22" s="191">
        <v>0</v>
      </c>
      <c r="K22" s="195">
        <f t="shared" si="1"/>
        <v>100</v>
      </c>
      <c r="L22" s="35" t="s">
        <v>83</v>
      </c>
      <c r="N22" s="1">
        <f t="shared" si="2"/>
        <v>100</v>
      </c>
    </row>
    <row r="23" spans="1:14" ht="16.5" customHeight="1" x14ac:dyDescent="0.2">
      <c r="A23" s="56" t="s">
        <v>84</v>
      </c>
      <c r="B23" s="32">
        <v>81.099999999999994</v>
      </c>
      <c r="C23" s="4">
        <v>4.5</v>
      </c>
      <c r="D23" s="4">
        <v>14.4</v>
      </c>
      <c r="E23" s="4">
        <v>0</v>
      </c>
      <c r="F23" s="162">
        <f t="shared" si="0"/>
        <v>100</v>
      </c>
      <c r="G23" s="4">
        <v>95</v>
      </c>
      <c r="H23" s="4">
        <v>0</v>
      </c>
      <c r="I23" s="191">
        <v>5</v>
      </c>
      <c r="J23" s="191">
        <v>0</v>
      </c>
      <c r="K23" s="195">
        <f t="shared" si="1"/>
        <v>100</v>
      </c>
      <c r="L23" s="35" t="s">
        <v>85</v>
      </c>
      <c r="N23" s="1">
        <f t="shared" si="2"/>
        <v>100</v>
      </c>
    </row>
    <row r="24" spans="1:14" ht="16.5" customHeight="1" x14ac:dyDescent="0.2">
      <c r="A24" s="56" t="s">
        <v>86</v>
      </c>
      <c r="B24" s="32">
        <v>73.7</v>
      </c>
      <c r="C24" s="4">
        <v>9.1</v>
      </c>
      <c r="D24" s="4">
        <v>17.2</v>
      </c>
      <c r="E24" s="4">
        <v>0</v>
      </c>
      <c r="F24" s="162">
        <f t="shared" si="0"/>
        <v>100</v>
      </c>
      <c r="G24" s="4">
        <v>73.900000000000006</v>
      </c>
      <c r="H24" s="4">
        <v>2.1</v>
      </c>
      <c r="I24" s="191">
        <v>24</v>
      </c>
      <c r="J24" s="191">
        <v>0</v>
      </c>
      <c r="K24" s="195">
        <f t="shared" si="1"/>
        <v>100</v>
      </c>
      <c r="L24" s="35" t="s">
        <v>87</v>
      </c>
      <c r="N24" s="1">
        <f t="shared" si="2"/>
        <v>100</v>
      </c>
    </row>
    <row r="25" spans="1:14" ht="16.5" customHeight="1" x14ac:dyDescent="0.2">
      <c r="A25" s="60" t="s">
        <v>88</v>
      </c>
      <c r="B25" s="32">
        <v>54.5</v>
      </c>
      <c r="C25" s="4">
        <v>10.3</v>
      </c>
      <c r="D25" s="4">
        <v>34</v>
      </c>
      <c r="E25" s="4">
        <v>1.2</v>
      </c>
      <c r="F25" s="162">
        <f t="shared" si="0"/>
        <v>100</v>
      </c>
      <c r="G25" s="4">
        <v>74.2</v>
      </c>
      <c r="H25" s="4">
        <v>0</v>
      </c>
      <c r="I25" s="191">
        <v>25.8</v>
      </c>
      <c r="J25" s="191">
        <v>0</v>
      </c>
      <c r="K25" s="195">
        <f t="shared" si="1"/>
        <v>100</v>
      </c>
      <c r="L25" s="35" t="s">
        <v>89</v>
      </c>
      <c r="N25" s="1">
        <f t="shared" si="2"/>
        <v>100</v>
      </c>
    </row>
    <row r="26" spans="1:14" ht="24" x14ac:dyDescent="0.2">
      <c r="A26" s="59" t="s">
        <v>90</v>
      </c>
      <c r="B26" s="32"/>
      <c r="C26" s="4"/>
      <c r="D26" s="4"/>
      <c r="E26" s="4"/>
      <c r="F26" s="162"/>
      <c r="G26" s="4"/>
      <c r="H26" s="4"/>
      <c r="I26" s="191"/>
      <c r="J26" s="191"/>
      <c r="K26" s="195"/>
      <c r="L26" s="37" t="s">
        <v>91</v>
      </c>
      <c r="N26" s="1">
        <f t="shared" si="2"/>
        <v>0</v>
      </c>
    </row>
    <row r="27" spans="1:14" ht="16.5" customHeight="1" x14ac:dyDescent="0.2">
      <c r="A27" s="61" t="s">
        <v>92</v>
      </c>
      <c r="B27" s="32">
        <v>80.900000000000006</v>
      </c>
      <c r="C27" s="4">
        <v>4.3</v>
      </c>
      <c r="D27" s="4">
        <v>14.6</v>
      </c>
      <c r="E27" s="4">
        <v>0.2</v>
      </c>
      <c r="F27" s="162">
        <f t="shared" si="0"/>
        <v>100</v>
      </c>
      <c r="G27" s="4">
        <v>86.5</v>
      </c>
      <c r="H27" s="4">
        <v>0</v>
      </c>
      <c r="I27" s="191">
        <v>13.5</v>
      </c>
      <c r="J27" s="191">
        <v>0</v>
      </c>
      <c r="K27" s="195">
        <f t="shared" si="1"/>
        <v>100</v>
      </c>
      <c r="L27" s="35" t="s">
        <v>93</v>
      </c>
      <c r="N27" s="1">
        <f t="shared" si="2"/>
        <v>100</v>
      </c>
    </row>
    <row r="28" spans="1:14" ht="16.5" customHeight="1" x14ac:dyDescent="0.2">
      <c r="A28" s="20" t="s">
        <v>94</v>
      </c>
      <c r="B28" s="21">
        <v>79.2</v>
      </c>
      <c r="C28" s="5">
        <v>6.1</v>
      </c>
      <c r="D28" s="5">
        <v>14.7</v>
      </c>
      <c r="E28" s="5">
        <v>0</v>
      </c>
      <c r="F28" s="163">
        <f t="shared" si="0"/>
        <v>100</v>
      </c>
      <c r="G28" s="5">
        <v>85.3</v>
      </c>
      <c r="H28" s="5">
        <v>0.8</v>
      </c>
      <c r="I28" s="193">
        <v>13.9</v>
      </c>
      <c r="J28" s="193">
        <v>0</v>
      </c>
      <c r="K28" s="197">
        <f t="shared" si="1"/>
        <v>100</v>
      </c>
      <c r="L28" s="38" t="s">
        <v>95</v>
      </c>
      <c r="N28" s="1">
        <f t="shared" si="2"/>
        <v>100</v>
      </c>
    </row>
  </sheetData>
  <mergeCells count="7">
    <mergeCell ref="A1:L1"/>
    <mergeCell ref="A2:L2"/>
    <mergeCell ref="A4:A6"/>
    <mergeCell ref="D4:F4"/>
    <mergeCell ref="G4:H4"/>
    <mergeCell ref="I4:K4"/>
    <mergeCell ref="L4:L6"/>
  </mergeCells>
  <printOptions horizontalCentered="1" verticalCentered="1"/>
  <pageMargins left="0.39370078740157483" right="0.39370078740157483" top="0.78740157480314965" bottom="0.59055118110236227" header="0.39370078740157483" footer="0.39370078740157483"/>
  <pageSetup paperSize="9" scale="99" firstPageNumber="45" orientation="landscape" r:id="rId1"/>
  <headerFooter>
    <oddHeader>&amp;L&amp;"Arial,Regular"&amp;8PCBS: Impact of COVID-19 on the Households Conditions, (June - December), 2020&amp;R&amp;"Simplified Arabic,Regular"&amp;1&amp;K00+000ي&amp;9 &amp;"Arial,Regular"&amp;8&amp;K01+000PCBS&amp;1 1&amp;8:  أثر كوفيد 19 على ظروف الاسر، (حزيران - كانون أول)، 2020</oddHeader>
    <oddFooter>&amp;C&amp;P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U28"/>
  <sheetViews>
    <sheetView rightToLeft="1" view="pageBreakPreview" topLeftCell="A3" zoomScale="85" zoomScaleNormal="100" zoomScaleSheetLayoutView="85" workbookViewId="0">
      <selection activeCell="A27" sqref="A27"/>
    </sheetView>
  </sheetViews>
  <sheetFormatPr defaultColWidth="9.125" defaultRowHeight="14.25" x14ac:dyDescent="0.2"/>
  <cols>
    <col min="1" max="1" width="12.375" style="1" customWidth="1"/>
    <col min="2" max="2" width="5.75" style="39" customWidth="1"/>
    <col min="3" max="3" width="5.625" style="39" customWidth="1"/>
    <col min="4" max="4" width="9.625" style="39" customWidth="1"/>
    <col min="5" max="5" width="8.625" style="39" customWidth="1"/>
    <col min="6" max="6" width="5.375" style="39" customWidth="1"/>
    <col min="7" max="7" width="9" style="39" customWidth="1"/>
    <col min="8" max="8" width="5.625" style="39" customWidth="1"/>
    <col min="9" max="9" width="4.625" style="7" customWidth="1"/>
    <col min="10" max="10" width="5.75" style="39" customWidth="1"/>
    <col min="11" max="11" width="5.625" style="39" customWidth="1"/>
    <col min="12" max="12" width="9.625" style="39" customWidth="1"/>
    <col min="13" max="13" width="8.625" style="39" customWidth="1"/>
    <col min="14" max="14" width="5.25" style="39" customWidth="1"/>
    <col min="15" max="15" width="8.375" style="39" customWidth="1"/>
    <col min="16" max="16" width="5.625" style="39" customWidth="1"/>
    <col min="17" max="17" width="4.625" style="7" customWidth="1"/>
    <col min="18" max="18" width="20.875" style="1" customWidth="1"/>
    <col min="19" max="16384" width="9.125" style="1"/>
  </cols>
  <sheetData>
    <row r="1" spans="1:21" ht="21" x14ac:dyDescent="0.2">
      <c r="A1" s="404" t="s">
        <v>612</v>
      </c>
      <c r="B1" s="404"/>
      <c r="C1" s="404"/>
      <c r="D1" s="404"/>
      <c r="E1" s="404"/>
      <c r="F1" s="404"/>
      <c r="G1" s="404"/>
      <c r="H1" s="404"/>
      <c r="I1" s="404"/>
      <c r="J1" s="404"/>
      <c r="K1" s="404"/>
      <c r="L1" s="404"/>
      <c r="M1" s="404"/>
      <c r="N1" s="404"/>
      <c r="O1" s="404"/>
      <c r="P1" s="404"/>
      <c r="Q1" s="404"/>
      <c r="R1" s="404"/>
    </row>
    <row r="2" spans="1:21" ht="21" customHeight="1" x14ac:dyDescent="0.2">
      <c r="A2" s="405" t="s">
        <v>685</v>
      </c>
      <c r="B2" s="405"/>
      <c r="C2" s="405"/>
      <c r="D2" s="405"/>
      <c r="E2" s="405"/>
      <c r="F2" s="405"/>
      <c r="G2" s="405"/>
      <c r="H2" s="405"/>
      <c r="I2" s="405"/>
      <c r="J2" s="405"/>
      <c r="K2" s="405"/>
      <c r="L2" s="405"/>
      <c r="M2" s="405"/>
      <c r="N2" s="405"/>
      <c r="O2" s="405"/>
      <c r="P2" s="405"/>
      <c r="Q2" s="405"/>
      <c r="R2" s="405"/>
    </row>
    <row r="3" spans="1:21" ht="6" customHeight="1" x14ac:dyDescent="0.2"/>
    <row r="4" spans="1:21" s="92" customFormat="1" ht="14.1" customHeight="1" x14ac:dyDescent="0.2">
      <c r="A4" s="408" t="s">
        <v>49</v>
      </c>
      <c r="B4" s="263" t="s">
        <v>117</v>
      </c>
      <c r="C4" s="91"/>
      <c r="D4" s="91"/>
      <c r="E4" s="91"/>
      <c r="F4" s="91"/>
      <c r="G4" s="411" t="s">
        <v>5</v>
      </c>
      <c r="H4" s="411"/>
      <c r="I4" s="412"/>
      <c r="J4" s="413" t="s">
        <v>118</v>
      </c>
      <c r="K4" s="414"/>
      <c r="L4" s="414"/>
      <c r="M4" s="414"/>
      <c r="N4" s="414"/>
      <c r="O4" s="411" t="s">
        <v>119</v>
      </c>
      <c r="P4" s="411"/>
      <c r="Q4" s="412"/>
      <c r="R4" s="415" t="s">
        <v>51</v>
      </c>
    </row>
    <row r="5" spans="1:21" s="92" customFormat="1" ht="36.75" customHeight="1" x14ac:dyDescent="0.2">
      <c r="A5" s="409"/>
      <c r="B5" s="141" t="s">
        <v>134</v>
      </c>
      <c r="C5" s="141" t="s">
        <v>568</v>
      </c>
      <c r="D5" s="141" t="s">
        <v>135</v>
      </c>
      <c r="E5" s="141" t="s">
        <v>136</v>
      </c>
      <c r="F5" s="141" t="s">
        <v>137</v>
      </c>
      <c r="G5" s="141" t="s">
        <v>138</v>
      </c>
      <c r="H5" s="141" t="s">
        <v>139</v>
      </c>
      <c r="I5" s="160" t="s">
        <v>54</v>
      </c>
      <c r="J5" s="142" t="s">
        <v>134</v>
      </c>
      <c r="K5" s="141" t="s">
        <v>568</v>
      </c>
      <c r="L5" s="141" t="s">
        <v>135</v>
      </c>
      <c r="M5" s="141" t="s">
        <v>136</v>
      </c>
      <c r="N5" s="141" t="s">
        <v>137</v>
      </c>
      <c r="O5" s="141" t="s">
        <v>138</v>
      </c>
      <c r="P5" s="141" t="s">
        <v>139</v>
      </c>
      <c r="Q5" s="160" t="s">
        <v>54</v>
      </c>
      <c r="R5" s="416"/>
    </row>
    <row r="6" spans="1:21" s="92" customFormat="1" ht="27.75" customHeight="1" x14ac:dyDescent="0.2">
      <c r="A6" s="410"/>
      <c r="B6" s="145" t="s">
        <v>140</v>
      </c>
      <c r="C6" s="145" t="s">
        <v>569</v>
      </c>
      <c r="D6" s="145" t="s">
        <v>141</v>
      </c>
      <c r="E6" s="145" t="s">
        <v>142</v>
      </c>
      <c r="F6" s="145" t="s">
        <v>143</v>
      </c>
      <c r="G6" s="145" t="s">
        <v>144</v>
      </c>
      <c r="H6" s="145" t="s">
        <v>145</v>
      </c>
      <c r="I6" s="147" t="s">
        <v>55</v>
      </c>
      <c r="J6" s="146" t="s">
        <v>140</v>
      </c>
      <c r="K6" s="145" t="s">
        <v>569</v>
      </c>
      <c r="L6" s="145" t="s">
        <v>141</v>
      </c>
      <c r="M6" s="145" t="s">
        <v>142</v>
      </c>
      <c r="N6" s="145" t="s">
        <v>143</v>
      </c>
      <c r="O6" s="145" t="s">
        <v>144</v>
      </c>
      <c r="P6" s="145" t="s">
        <v>145</v>
      </c>
      <c r="Q6" s="147" t="s">
        <v>55</v>
      </c>
      <c r="R6" s="417"/>
    </row>
    <row r="7" spans="1:21" s="92" customFormat="1" ht="15" customHeight="1" x14ac:dyDescent="0.2">
      <c r="A7" s="93" t="s">
        <v>0</v>
      </c>
      <c r="B7" s="198">
        <v>1.1000000000000001</v>
      </c>
      <c r="C7" s="199">
        <v>29</v>
      </c>
      <c r="D7" s="199">
        <v>44.7</v>
      </c>
      <c r="E7" s="199">
        <v>9.4</v>
      </c>
      <c r="F7" s="199">
        <v>14.8</v>
      </c>
      <c r="G7" s="199">
        <v>0.8</v>
      </c>
      <c r="H7" s="199">
        <v>0.2</v>
      </c>
      <c r="I7" s="179">
        <f>SUM(B7:H7)</f>
        <v>100</v>
      </c>
      <c r="J7" s="178">
        <v>0.4</v>
      </c>
      <c r="K7" s="178">
        <v>44.8</v>
      </c>
      <c r="L7" s="347">
        <v>37.6</v>
      </c>
      <c r="M7" s="347">
        <v>8.8000000000000007</v>
      </c>
      <c r="N7" s="178">
        <v>7.5</v>
      </c>
      <c r="O7" s="347">
        <v>0.1</v>
      </c>
      <c r="P7" s="347">
        <v>0.8</v>
      </c>
      <c r="Q7" s="179">
        <f>SUM(J7:P7)</f>
        <v>100</v>
      </c>
      <c r="R7" s="372" t="s">
        <v>1</v>
      </c>
      <c r="U7" s="1">
        <f>Q7</f>
        <v>100</v>
      </c>
    </row>
    <row r="8" spans="1:21" s="92" customFormat="1" ht="15" customHeight="1" x14ac:dyDescent="0.2">
      <c r="A8" s="94" t="s">
        <v>56</v>
      </c>
      <c r="B8" s="185">
        <v>1</v>
      </c>
      <c r="C8" s="182">
        <v>24.3</v>
      </c>
      <c r="D8" s="182">
        <v>44.8</v>
      </c>
      <c r="E8" s="182">
        <v>8.3000000000000007</v>
      </c>
      <c r="F8" s="182">
        <v>20.2</v>
      </c>
      <c r="G8" s="182">
        <v>1.1000000000000001</v>
      </c>
      <c r="H8" s="182">
        <v>0.3</v>
      </c>
      <c r="I8" s="181">
        <f t="shared" ref="I8:I28" si="0">SUM(B8:H8)</f>
        <v>100</v>
      </c>
      <c r="J8" s="180">
        <v>1.2</v>
      </c>
      <c r="K8" s="180">
        <v>15.5</v>
      </c>
      <c r="L8" s="348">
        <v>41.4</v>
      </c>
      <c r="M8" s="348">
        <v>12</v>
      </c>
      <c r="N8" s="180">
        <v>26.9</v>
      </c>
      <c r="O8" s="348">
        <v>0.3</v>
      </c>
      <c r="P8" s="348">
        <v>2.7</v>
      </c>
      <c r="Q8" s="181">
        <f t="shared" ref="Q8:Q28" si="1">SUM(J8:P8)</f>
        <v>100</v>
      </c>
      <c r="R8" s="373" t="s">
        <v>2</v>
      </c>
      <c r="U8" s="1">
        <f t="shared" ref="U8:U28" si="2">Q8</f>
        <v>100</v>
      </c>
    </row>
    <row r="9" spans="1:21" s="92" customFormat="1" ht="15" customHeight="1" x14ac:dyDescent="0.2">
      <c r="A9" s="94" t="s">
        <v>57</v>
      </c>
      <c r="B9" s="185">
        <v>1.4</v>
      </c>
      <c r="C9" s="182">
        <v>41.8</v>
      </c>
      <c r="D9" s="182">
        <v>44.3</v>
      </c>
      <c r="E9" s="182">
        <v>12.2</v>
      </c>
      <c r="F9" s="182">
        <v>0.3</v>
      </c>
      <c r="G9" s="182">
        <v>0</v>
      </c>
      <c r="H9" s="182">
        <v>0</v>
      </c>
      <c r="I9" s="181">
        <f t="shared" si="0"/>
        <v>100</v>
      </c>
      <c r="J9" s="180">
        <v>0.1</v>
      </c>
      <c r="K9" s="180">
        <v>56.2</v>
      </c>
      <c r="L9" s="348">
        <v>36.200000000000003</v>
      </c>
      <c r="M9" s="348">
        <v>7.5</v>
      </c>
      <c r="N9" s="180">
        <v>0</v>
      </c>
      <c r="O9" s="348">
        <v>0</v>
      </c>
      <c r="P9" s="348">
        <v>0</v>
      </c>
      <c r="Q9" s="181">
        <f t="shared" si="1"/>
        <v>100</v>
      </c>
      <c r="R9" s="373" t="s">
        <v>3</v>
      </c>
      <c r="U9" s="1">
        <f t="shared" si="2"/>
        <v>100</v>
      </c>
    </row>
    <row r="10" spans="1:21" s="96" customFormat="1" ht="15" customHeight="1" x14ac:dyDescent="0.2">
      <c r="A10" s="95" t="s">
        <v>58</v>
      </c>
      <c r="B10" s="185"/>
      <c r="C10" s="182"/>
      <c r="D10" s="182"/>
      <c r="E10" s="182"/>
      <c r="F10" s="182"/>
      <c r="G10" s="182"/>
      <c r="H10" s="182"/>
      <c r="I10" s="181"/>
      <c r="J10" s="180"/>
      <c r="K10" s="180"/>
      <c r="L10" s="348"/>
      <c r="M10" s="348"/>
      <c r="N10" s="180"/>
      <c r="O10" s="348"/>
      <c r="P10" s="348"/>
      <c r="Q10" s="181"/>
      <c r="R10" s="374" t="s">
        <v>59</v>
      </c>
      <c r="U10" s="1">
        <f t="shared" si="2"/>
        <v>0</v>
      </c>
    </row>
    <row r="11" spans="1:21" s="92" customFormat="1" ht="15" customHeight="1" x14ac:dyDescent="0.2">
      <c r="A11" s="94" t="s">
        <v>60</v>
      </c>
      <c r="B11" s="185">
        <v>0.8</v>
      </c>
      <c r="C11" s="182">
        <v>30.2</v>
      </c>
      <c r="D11" s="182">
        <v>45.4</v>
      </c>
      <c r="E11" s="182">
        <v>9.3000000000000007</v>
      </c>
      <c r="F11" s="182">
        <v>13.4</v>
      </c>
      <c r="G11" s="182">
        <v>0.6</v>
      </c>
      <c r="H11" s="182">
        <v>0.3</v>
      </c>
      <c r="I11" s="181">
        <f t="shared" si="0"/>
        <v>100</v>
      </c>
      <c r="J11" s="180">
        <v>0.5</v>
      </c>
      <c r="K11" s="180">
        <v>46</v>
      </c>
      <c r="L11" s="348">
        <v>37.4</v>
      </c>
      <c r="M11" s="348">
        <v>9.1</v>
      </c>
      <c r="N11" s="180">
        <v>6</v>
      </c>
      <c r="O11" s="348">
        <v>0.1</v>
      </c>
      <c r="P11" s="348">
        <v>0.9</v>
      </c>
      <c r="Q11" s="181">
        <f t="shared" si="1"/>
        <v>100</v>
      </c>
      <c r="R11" s="375" t="s">
        <v>61</v>
      </c>
      <c r="U11" s="1">
        <f t="shared" si="2"/>
        <v>100</v>
      </c>
    </row>
    <row r="12" spans="1:21" s="92" customFormat="1" ht="15" customHeight="1" x14ac:dyDescent="0.2">
      <c r="A12" s="94" t="s">
        <v>62</v>
      </c>
      <c r="B12" s="185">
        <v>1.6</v>
      </c>
      <c r="C12" s="182">
        <v>24.7</v>
      </c>
      <c r="D12" s="182">
        <v>38.200000000000003</v>
      </c>
      <c r="E12" s="182">
        <v>8.3000000000000007</v>
      </c>
      <c r="F12" s="182">
        <v>25.3</v>
      </c>
      <c r="G12" s="182">
        <v>1.9</v>
      </c>
      <c r="H12" s="182">
        <v>0</v>
      </c>
      <c r="I12" s="181">
        <f t="shared" si="0"/>
        <v>100</v>
      </c>
      <c r="J12" s="180">
        <v>0</v>
      </c>
      <c r="K12" s="180">
        <v>6.6</v>
      </c>
      <c r="L12" s="348">
        <v>44.1</v>
      </c>
      <c r="M12" s="348">
        <v>14.5</v>
      </c>
      <c r="N12" s="180">
        <v>34.799999999999997</v>
      </c>
      <c r="O12" s="348">
        <v>0</v>
      </c>
      <c r="P12" s="348">
        <v>0</v>
      </c>
      <c r="Q12" s="181">
        <f t="shared" si="1"/>
        <v>100</v>
      </c>
      <c r="R12" s="375" t="s">
        <v>63</v>
      </c>
      <c r="U12" s="1">
        <f t="shared" si="2"/>
        <v>100</v>
      </c>
    </row>
    <row r="13" spans="1:21" s="96" customFormat="1" ht="15" customHeight="1" x14ac:dyDescent="0.2">
      <c r="A13" s="94" t="s">
        <v>64</v>
      </c>
      <c r="B13" s="185">
        <v>3.1</v>
      </c>
      <c r="C13" s="182">
        <v>27.6</v>
      </c>
      <c r="D13" s="182">
        <v>52.3</v>
      </c>
      <c r="E13" s="182">
        <v>12.4</v>
      </c>
      <c r="F13" s="182">
        <v>3.9</v>
      </c>
      <c r="G13" s="182">
        <v>0.7</v>
      </c>
      <c r="H13" s="182">
        <v>0</v>
      </c>
      <c r="I13" s="181">
        <f t="shared" si="0"/>
        <v>100</v>
      </c>
      <c r="J13" s="182">
        <v>0</v>
      </c>
      <c r="K13" s="182">
        <v>63.5</v>
      </c>
      <c r="L13" s="349">
        <v>35</v>
      </c>
      <c r="M13" s="349">
        <v>1.5</v>
      </c>
      <c r="N13" s="182">
        <v>0</v>
      </c>
      <c r="O13" s="349">
        <v>0</v>
      </c>
      <c r="P13" s="349">
        <v>0</v>
      </c>
      <c r="Q13" s="181">
        <f t="shared" si="1"/>
        <v>100</v>
      </c>
      <c r="R13" s="375" t="s">
        <v>65</v>
      </c>
      <c r="U13" s="1">
        <f t="shared" si="2"/>
        <v>100</v>
      </c>
    </row>
    <row r="14" spans="1:21" s="96" customFormat="1" ht="15" customHeight="1" x14ac:dyDescent="0.2">
      <c r="A14" s="97" t="s">
        <v>66</v>
      </c>
      <c r="B14" s="350"/>
      <c r="C14" s="184"/>
      <c r="D14" s="184"/>
      <c r="E14" s="184"/>
      <c r="F14" s="184"/>
      <c r="G14" s="184"/>
      <c r="H14" s="184"/>
      <c r="I14" s="181"/>
      <c r="J14" s="184"/>
      <c r="K14" s="184"/>
      <c r="L14" s="184"/>
      <c r="M14" s="184"/>
      <c r="N14" s="184"/>
      <c r="O14" s="184"/>
      <c r="P14" s="184"/>
      <c r="Q14" s="181"/>
      <c r="R14" s="376" t="s">
        <v>67</v>
      </c>
      <c r="U14" s="1">
        <f t="shared" si="2"/>
        <v>0</v>
      </c>
    </row>
    <row r="15" spans="1:21" s="92" customFormat="1" ht="15" customHeight="1" x14ac:dyDescent="0.2">
      <c r="A15" s="60" t="s">
        <v>70</v>
      </c>
      <c r="B15" s="185">
        <v>1.1000000000000001</v>
      </c>
      <c r="C15" s="182">
        <v>29.4</v>
      </c>
      <c r="D15" s="182">
        <v>45.1</v>
      </c>
      <c r="E15" s="182">
        <v>9.6</v>
      </c>
      <c r="F15" s="182">
        <v>14</v>
      </c>
      <c r="G15" s="182">
        <v>0.6</v>
      </c>
      <c r="H15" s="182">
        <v>0.2</v>
      </c>
      <c r="I15" s="181">
        <f t="shared" si="0"/>
        <v>100</v>
      </c>
      <c r="J15" s="182">
        <v>0.4</v>
      </c>
      <c r="K15" s="182">
        <v>45.2</v>
      </c>
      <c r="L15" s="349">
        <v>37.5</v>
      </c>
      <c r="M15" s="349">
        <v>8.9</v>
      </c>
      <c r="N15" s="182">
        <v>7.1</v>
      </c>
      <c r="O15" s="349">
        <v>0.1</v>
      </c>
      <c r="P15" s="349">
        <v>0.8</v>
      </c>
      <c r="Q15" s="181">
        <f t="shared" si="1"/>
        <v>100</v>
      </c>
      <c r="R15" s="367" t="s">
        <v>71</v>
      </c>
      <c r="U15" s="1">
        <f t="shared" si="2"/>
        <v>100</v>
      </c>
    </row>
    <row r="16" spans="1:21" s="92" customFormat="1" ht="15" customHeight="1" x14ac:dyDescent="0.2">
      <c r="A16" s="60" t="s">
        <v>68</v>
      </c>
      <c r="B16" s="185">
        <v>0.9</v>
      </c>
      <c r="C16" s="182">
        <v>16.2</v>
      </c>
      <c r="D16" s="182">
        <v>28.3</v>
      </c>
      <c r="E16" s="182">
        <v>1</v>
      </c>
      <c r="F16" s="182">
        <v>44.8</v>
      </c>
      <c r="G16" s="182">
        <v>8.8000000000000007</v>
      </c>
      <c r="H16" s="182">
        <v>0</v>
      </c>
      <c r="I16" s="181">
        <f t="shared" si="0"/>
        <v>100</v>
      </c>
      <c r="J16" s="182">
        <v>0</v>
      </c>
      <c r="K16" s="182">
        <v>0</v>
      </c>
      <c r="L16" s="349">
        <v>50.4</v>
      </c>
      <c r="M16" s="349">
        <v>0</v>
      </c>
      <c r="N16" s="182">
        <v>49.6</v>
      </c>
      <c r="O16" s="349">
        <v>0</v>
      </c>
      <c r="P16" s="349">
        <v>0</v>
      </c>
      <c r="Q16" s="181">
        <f t="shared" si="1"/>
        <v>100</v>
      </c>
      <c r="R16" s="367" t="s">
        <v>69</v>
      </c>
      <c r="U16" s="1">
        <f t="shared" si="2"/>
        <v>100</v>
      </c>
    </row>
    <row r="17" spans="1:21" s="96" customFormat="1" ht="30.75" customHeight="1" x14ac:dyDescent="0.2">
      <c r="A17" s="98" t="s">
        <v>72</v>
      </c>
      <c r="B17" s="350"/>
      <c r="C17" s="184"/>
      <c r="D17" s="184"/>
      <c r="E17" s="184"/>
      <c r="F17" s="184"/>
      <c r="G17" s="184"/>
      <c r="H17" s="184"/>
      <c r="I17" s="181"/>
      <c r="J17" s="184"/>
      <c r="K17" s="184"/>
      <c r="L17" s="351"/>
      <c r="M17" s="351"/>
      <c r="N17" s="184"/>
      <c r="O17" s="351"/>
      <c r="P17" s="351"/>
      <c r="Q17" s="181"/>
      <c r="R17" s="377" t="s">
        <v>73</v>
      </c>
      <c r="U17" s="1">
        <f t="shared" si="2"/>
        <v>0</v>
      </c>
    </row>
    <row r="18" spans="1:21" s="92" customFormat="1" ht="16.5" customHeight="1" x14ac:dyDescent="0.2">
      <c r="A18" s="94" t="s">
        <v>74</v>
      </c>
      <c r="B18" s="185">
        <v>1.1000000000000001</v>
      </c>
      <c r="C18" s="182">
        <v>29.3</v>
      </c>
      <c r="D18" s="182">
        <v>44.1</v>
      </c>
      <c r="E18" s="182">
        <v>9.4</v>
      </c>
      <c r="F18" s="182">
        <v>15.1</v>
      </c>
      <c r="G18" s="182">
        <v>0.9</v>
      </c>
      <c r="H18" s="182">
        <v>0.1</v>
      </c>
      <c r="I18" s="181">
        <f t="shared" si="0"/>
        <v>100</v>
      </c>
      <c r="J18" s="182">
        <v>0.1</v>
      </c>
      <c r="K18" s="182">
        <v>45.3</v>
      </c>
      <c r="L18" s="349">
        <v>37.299999999999997</v>
      </c>
      <c r="M18" s="349">
        <v>9</v>
      </c>
      <c r="N18" s="182">
        <v>7.4</v>
      </c>
      <c r="O18" s="349">
        <v>0.1</v>
      </c>
      <c r="P18" s="349">
        <v>0.8</v>
      </c>
      <c r="Q18" s="181">
        <f t="shared" si="1"/>
        <v>100</v>
      </c>
      <c r="R18" s="378" t="s">
        <v>75</v>
      </c>
      <c r="U18" s="1">
        <f t="shared" si="2"/>
        <v>100</v>
      </c>
    </row>
    <row r="19" spans="1:21" s="92" customFormat="1" ht="16.5" customHeight="1" x14ac:dyDescent="0.2">
      <c r="A19" s="94" t="s">
        <v>76</v>
      </c>
      <c r="B19" s="185">
        <v>2.9</v>
      </c>
      <c r="C19" s="182">
        <v>18.399999999999999</v>
      </c>
      <c r="D19" s="182">
        <v>63.5</v>
      </c>
      <c r="E19" s="182">
        <v>7.2</v>
      </c>
      <c r="F19" s="182">
        <v>4.9000000000000004</v>
      </c>
      <c r="G19" s="182">
        <v>0</v>
      </c>
      <c r="H19" s="182">
        <v>3.1</v>
      </c>
      <c r="I19" s="181">
        <f t="shared" si="0"/>
        <v>100</v>
      </c>
      <c r="J19" s="182">
        <v>16.8</v>
      </c>
      <c r="K19" s="182">
        <v>18.7</v>
      </c>
      <c r="L19" s="349">
        <v>49.4</v>
      </c>
      <c r="M19" s="349">
        <v>0</v>
      </c>
      <c r="N19" s="182">
        <v>15.1</v>
      </c>
      <c r="O19" s="349">
        <v>0</v>
      </c>
      <c r="P19" s="349">
        <v>0</v>
      </c>
      <c r="Q19" s="181">
        <f t="shared" si="1"/>
        <v>100</v>
      </c>
      <c r="R19" s="378" t="s">
        <v>77</v>
      </c>
      <c r="U19" s="1">
        <f t="shared" si="2"/>
        <v>100</v>
      </c>
    </row>
    <row r="20" spans="1:21" s="92" customFormat="1" ht="25.5" customHeight="1" x14ac:dyDescent="0.2">
      <c r="A20" s="98" t="s">
        <v>78</v>
      </c>
      <c r="B20" s="185"/>
      <c r="C20" s="182"/>
      <c r="D20" s="182"/>
      <c r="E20" s="182"/>
      <c r="F20" s="182"/>
      <c r="G20" s="182"/>
      <c r="H20" s="182"/>
      <c r="I20" s="181"/>
      <c r="J20" s="182"/>
      <c r="K20" s="182"/>
      <c r="L20" s="349"/>
      <c r="M20" s="349"/>
      <c r="N20" s="182"/>
      <c r="O20" s="349"/>
      <c r="P20" s="349"/>
      <c r="Q20" s="181"/>
      <c r="R20" s="377" t="s">
        <v>79</v>
      </c>
      <c r="U20" s="1">
        <f t="shared" si="2"/>
        <v>0</v>
      </c>
    </row>
    <row r="21" spans="1:21" s="92" customFormat="1" ht="16.5" customHeight="1" x14ac:dyDescent="0.2">
      <c r="A21" s="94" t="s">
        <v>80</v>
      </c>
      <c r="B21" s="185">
        <v>0.7</v>
      </c>
      <c r="C21" s="182">
        <v>28.8</v>
      </c>
      <c r="D21" s="182">
        <v>46.3</v>
      </c>
      <c r="E21" s="182">
        <v>9.1</v>
      </c>
      <c r="F21" s="182">
        <v>14.1</v>
      </c>
      <c r="G21" s="182">
        <v>1</v>
      </c>
      <c r="H21" s="182">
        <v>0</v>
      </c>
      <c r="I21" s="181">
        <f t="shared" si="0"/>
        <v>100</v>
      </c>
      <c r="J21" s="182">
        <v>0</v>
      </c>
      <c r="K21" s="182">
        <v>61.1</v>
      </c>
      <c r="L21" s="349">
        <v>27.6</v>
      </c>
      <c r="M21" s="349">
        <v>0</v>
      </c>
      <c r="N21" s="182">
        <v>11.3</v>
      </c>
      <c r="O21" s="349">
        <v>0</v>
      </c>
      <c r="P21" s="349">
        <v>0</v>
      </c>
      <c r="Q21" s="181">
        <f t="shared" si="1"/>
        <v>100</v>
      </c>
      <c r="R21" s="378" t="s">
        <v>81</v>
      </c>
      <c r="U21" s="1">
        <f t="shared" si="2"/>
        <v>100</v>
      </c>
    </row>
    <row r="22" spans="1:21" s="92" customFormat="1" ht="16.5" customHeight="1" x14ac:dyDescent="0.2">
      <c r="A22" s="94" t="s">
        <v>82</v>
      </c>
      <c r="B22" s="185">
        <v>0.8</v>
      </c>
      <c r="C22" s="182">
        <v>25.3</v>
      </c>
      <c r="D22" s="182">
        <v>46.8</v>
      </c>
      <c r="E22" s="182">
        <v>9.9</v>
      </c>
      <c r="F22" s="182">
        <v>16.100000000000001</v>
      </c>
      <c r="G22" s="182">
        <v>1.1000000000000001</v>
      </c>
      <c r="H22" s="182">
        <v>0</v>
      </c>
      <c r="I22" s="181">
        <f t="shared" si="0"/>
        <v>100</v>
      </c>
      <c r="J22" s="182">
        <v>0.3</v>
      </c>
      <c r="K22" s="182">
        <v>52.4</v>
      </c>
      <c r="L22" s="349">
        <v>32.799999999999997</v>
      </c>
      <c r="M22" s="349">
        <v>11.2</v>
      </c>
      <c r="N22" s="182">
        <v>1.6</v>
      </c>
      <c r="O22" s="349">
        <v>0.2</v>
      </c>
      <c r="P22" s="349">
        <v>1.5</v>
      </c>
      <c r="Q22" s="181">
        <f t="shared" si="1"/>
        <v>100</v>
      </c>
      <c r="R22" s="378" t="s">
        <v>83</v>
      </c>
      <c r="U22" s="1">
        <f t="shared" si="2"/>
        <v>100</v>
      </c>
    </row>
    <row r="23" spans="1:21" s="92" customFormat="1" ht="16.5" customHeight="1" x14ac:dyDescent="0.2">
      <c r="A23" s="94" t="s">
        <v>84</v>
      </c>
      <c r="B23" s="185">
        <v>1.3</v>
      </c>
      <c r="C23" s="182">
        <v>31</v>
      </c>
      <c r="D23" s="182">
        <v>42.8</v>
      </c>
      <c r="E23" s="182">
        <v>11.2</v>
      </c>
      <c r="F23" s="182">
        <v>13</v>
      </c>
      <c r="G23" s="182">
        <v>0.5</v>
      </c>
      <c r="H23" s="182">
        <v>0.2</v>
      </c>
      <c r="I23" s="181">
        <f t="shared" si="0"/>
        <v>100</v>
      </c>
      <c r="J23" s="182">
        <v>0</v>
      </c>
      <c r="K23" s="182">
        <v>37.799999999999997</v>
      </c>
      <c r="L23" s="349">
        <v>46.2</v>
      </c>
      <c r="M23" s="349">
        <v>7.9</v>
      </c>
      <c r="N23" s="182">
        <v>8.1</v>
      </c>
      <c r="O23" s="349">
        <v>0</v>
      </c>
      <c r="P23" s="349">
        <v>0</v>
      </c>
      <c r="Q23" s="181">
        <f t="shared" si="1"/>
        <v>100</v>
      </c>
      <c r="R23" s="378" t="s">
        <v>85</v>
      </c>
      <c r="U23" s="1">
        <f t="shared" si="2"/>
        <v>100</v>
      </c>
    </row>
    <row r="24" spans="1:21" s="92" customFormat="1" ht="16.5" customHeight="1" x14ac:dyDescent="0.2">
      <c r="A24" s="94" t="s">
        <v>86</v>
      </c>
      <c r="B24" s="185">
        <v>1.1000000000000001</v>
      </c>
      <c r="C24" s="182">
        <v>29.5</v>
      </c>
      <c r="D24" s="182">
        <v>44.6</v>
      </c>
      <c r="E24" s="182">
        <v>7.8</v>
      </c>
      <c r="F24" s="182">
        <v>16.3</v>
      </c>
      <c r="G24" s="182">
        <v>0.7</v>
      </c>
      <c r="H24" s="182">
        <v>0</v>
      </c>
      <c r="I24" s="181">
        <f t="shared" si="0"/>
        <v>100</v>
      </c>
      <c r="J24" s="182">
        <v>1.5</v>
      </c>
      <c r="K24" s="182">
        <v>33</v>
      </c>
      <c r="L24" s="349">
        <v>38</v>
      </c>
      <c r="M24" s="349">
        <v>12.3</v>
      </c>
      <c r="N24" s="182">
        <v>15.2</v>
      </c>
      <c r="O24" s="349">
        <v>0</v>
      </c>
      <c r="P24" s="349">
        <v>0</v>
      </c>
      <c r="Q24" s="181">
        <f t="shared" si="1"/>
        <v>100</v>
      </c>
      <c r="R24" s="378" t="s">
        <v>87</v>
      </c>
      <c r="U24" s="1">
        <f t="shared" si="2"/>
        <v>100</v>
      </c>
    </row>
    <row r="25" spans="1:21" s="92" customFormat="1" ht="16.5" customHeight="1" x14ac:dyDescent="0.2">
      <c r="A25" s="99" t="s">
        <v>88</v>
      </c>
      <c r="B25" s="185">
        <v>2.7</v>
      </c>
      <c r="C25" s="182">
        <v>37.799999999999997</v>
      </c>
      <c r="D25" s="182">
        <v>39.200000000000003</v>
      </c>
      <c r="E25" s="182">
        <v>3.9</v>
      </c>
      <c r="F25" s="182">
        <v>13.9</v>
      </c>
      <c r="G25" s="182">
        <v>0.8</v>
      </c>
      <c r="H25" s="182">
        <v>1.7</v>
      </c>
      <c r="I25" s="181">
        <f t="shared" si="0"/>
        <v>100</v>
      </c>
      <c r="J25" s="182">
        <v>0</v>
      </c>
      <c r="K25" s="182">
        <v>30.9</v>
      </c>
      <c r="L25" s="349">
        <v>53.7</v>
      </c>
      <c r="M25" s="349">
        <v>11.7</v>
      </c>
      <c r="N25" s="182">
        <v>0</v>
      </c>
      <c r="O25" s="349">
        <v>0</v>
      </c>
      <c r="P25" s="349">
        <v>3.7</v>
      </c>
      <c r="Q25" s="181">
        <f t="shared" si="1"/>
        <v>100</v>
      </c>
      <c r="R25" s="378" t="s">
        <v>89</v>
      </c>
      <c r="U25" s="1">
        <f t="shared" si="2"/>
        <v>100</v>
      </c>
    </row>
    <row r="26" spans="1:21" s="92" customFormat="1" ht="37.5" x14ac:dyDescent="0.2">
      <c r="A26" s="98" t="s">
        <v>90</v>
      </c>
      <c r="B26" s="185"/>
      <c r="C26" s="182"/>
      <c r="D26" s="182"/>
      <c r="E26" s="182"/>
      <c r="F26" s="182"/>
      <c r="G26" s="182"/>
      <c r="H26" s="182"/>
      <c r="I26" s="181"/>
      <c r="J26" s="182"/>
      <c r="K26" s="182"/>
      <c r="L26" s="349"/>
      <c r="M26" s="349"/>
      <c r="N26" s="182"/>
      <c r="O26" s="349"/>
      <c r="P26" s="349"/>
      <c r="Q26" s="181"/>
      <c r="R26" s="377" t="s">
        <v>91</v>
      </c>
      <c r="U26" s="1">
        <f t="shared" si="2"/>
        <v>0</v>
      </c>
    </row>
    <row r="27" spans="1:21" s="92" customFormat="1" ht="16.5" customHeight="1" x14ac:dyDescent="0.2">
      <c r="A27" s="100" t="s">
        <v>92</v>
      </c>
      <c r="B27" s="185">
        <v>1.6</v>
      </c>
      <c r="C27" s="182">
        <v>34</v>
      </c>
      <c r="D27" s="182">
        <v>44.1</v>
      </c>
      <c r="E27" s="182">
        <v>9.5</v>
      </c>
      <c r="F27" s="182">
        <v>9.9</v>
      </c>
      <c r="G27" s="182">
        <v>0.8</v>
      </c>
      <c r="H27" s="182">
        <v>0.1</v>
      </c>
      <c r="I27" s="181">
        <f t="shared" si="0"/>
        <v>100</v>
      </c>
      <c r="J27" s="182">
        <v>0.7</v>
      </c>
      <c r="K27" s="182">
        <v>50.9</v>
      </c>
      <c r="L27" s="349">
        <v>34.299999999999997</v>
      </c>
      <c r="M27" s="349">
        <v>10.1</v>
      </c>
      <c r="N27" s="182">
        <v>4</v>
      </c>
      <c r="O27" s="349">
        <v>0</v>
      </c>
      <c r="P27" s="349">
        <v>0</v>
      </c>
      <c r="Q27" s="181">
        <f t="shared" si="1"/>
        <v>100</v>
      </c>
      <c r="R27" s="378" t="s">
        <v>93</v>
      </c>
      <c r="U27" s="1">
        <f t="shared" si="2"/>
        <v>100</v>
      </c>
    </row>
    <row r="28" spans="1:21" s="92" customFormat="1" ht="16.5" customHeight="1" x14ac:dyDescent="0.2">
      <c r="A28" s="101" t="s">
        <v>94</v>
      </c>
      <c r="B28" s="186">
        <v>0.8</v>
      </c>
      <c r="C28" s="187">
        <v>26.1</v>
      </c>
      <c r="D28" s="187">
        <v>45</v>
      </c>
      <c r="E28" s="187">
        <v>9.3000000000000007</v>
      </c>
      <c r="F28" s="187">
        <v>17.7</v>
      </c>
      <c r="G28" s="187">
        <v>0.9</v>
      </c>
      <c r="H28" s="187">
        <v>0.2</v>
      </c>
      <c r="I28" s="188">
        <f t="shared" si="0"/>
        <v>100</v>
      </c>
      <c r="J28" s="187">
        <v>0.2</v>
      </c>
      <c r="K28" s="187">
        <v>39.6</v>
      </c>
      <c r="L28" s="352">
        <v>40.5</v>
      </c>
      <c r="M28" s="352">
        <v>7.7</v>
      </c>
      <c r="N28" s="187">
        <v>10.5</v>
      </c>
      <c r="O28" s="352">
        <v>0.1</v>
      </c>
      <c r="P28" s="352">
        <v>1.4</v>
      </c>
      <c r="Q28" s="188">
        <f t="shared" si="1"/>
        <v>100</v>
      </c>
      <c r="R28" s="379" t="s">
        <v>95</v>
      </c>
      <c r="U28" s="1">
        <f t="shared" si="2"/>
        <v>100</v>
      </c>
    </row>
  </sheetData>
  <mergeCells count="7">
    <mergeCell ref="A1:R1"/>
    <mergeCell ref="A2:R2"/>
    <mergeCell ref="A4:A6"/>
    <mergeCell ref="G4:I4"/>
    <mergeCell ref="J4:N4"/>
    <mergeCell ref="O4:Q4"/>
    <mergeCell ref="R4:R6"/>
  </mergeCells>
  <printOptions horizontalCentered="1" verticalCentered="1"/>
  <pageMargins left="0.39370078740157483" right="0.39370078740157483" top="0.78740157480314965" bottom="0.59055118110236227" header="0.39370078740157483" footer="0.39370078740157483"/>
  <pageSetup paperSize="9" scale="90" firstPageNumber="45" orientation="landscape" r:id="rId1"/>
  <headerFooter>
    <oddHeader>&amp;L&amp;"Arial,Regular"&amp;8PCBS: Impact of COVID-19 on the Households Conditions, (June - December), 2020&amp;R&amp;"Simplified Arabic,Regular"&amp;1&amp;K00+000ي&amp;9 &amp;"Arial,Regular"&amp;8&amp;K01+000PCBS&amp;1 1&amp;8:  أثر كوفيد 19 على ظروف الاسر، (حزيران - كانون أول)، 2020</oddHeader>
    <oddFooter>&amp;C&amp;P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AC32"/>
  <sheetViews>
    <sheetView rightToLeft="1" view="pageBreakPreview" topLeftCell="A3" zoomScale="70" zoomScaleNormal="100" zoomScaleSheetLayoutView="70" workbookViewId="0">
      <selection activeCell="A27" sqref="A27"/>
    </sheetView>
  </sheetViews>
  <sheetFormatPr defaultColWidth="9.125" defaultRowHeight="14.25" x14ac:dyDescent="0.2"/>
  <cols>
    <col min="1" max="1" width="13.625" style="1" customWidth="1"/>
    <col min="2" max="5" width="4.875" style="1" customWidth="1"/>
    <col min="6" max="6" width="4.75" style="1" customWidth="1"/>
    <col min="7" max="7" width="3.125" style="1" customWidth="1"/>
    <col min="8" max="10" width="4.75" style="1" customWidth="1"/>
    <col min="11" max="11" width="3.125" style="1" customWidth="1"/>
    <col min="12" max="12" width="4.75" style="1" customWidth="1"/>
    <col min="13" max="13" width="3.125" style="7" customWidth="1"/>
    <col min="14" max="17" width="4.875" style="1" customWidth="1"/>
    <col min="18" max="18" width="4.75" style="1" customWidth="1"/>
    <col min="19" max="19" width="3.125" style="1" customWidth="1"/>
    <col min="20" max="22" width="4.75" style="1" customWidth="1"/>
    <col min="23" max="23" width="3.125" style="1" customWidth="1"/>
    <col min="24" max="24" width="4.75" style="1" customWidth="1"/>
    <col min="25" max="25" width="3.125" style="7" customWidth="1"/>
    <col min="26" max="26" width="24.25" style="1" customWidth="1"/>
    <col min="27" max="16384" width="9.125" style="1"/>
  </cols>
  <sheetData>
    <row r="1" spans="1:29" ht="21" x14ac:dyDescent="0.2">
      <c r="A1" s="404" t="s">
        <v>613</v>
      </c>
      <c r="B1" s="404"/>
      <c r="C1" s="404"/>
      <c r="D1" s="404"/>
      <c r="E1" s="404"/>
      <c r="F1" s="404"/>
      <c r="G1" s="404"/>
      <c r="H1" s="404"/>
      <c r="I1" s="404"/>
      <c r="J1" s="404"/>
      <c r="K1" s="404"/>
      <c r="L1" s="404"/>
      <c r="M1" s="404"/>
      <c r="N1" s="404"/>
      <c r="O1" s="404"/>
      <c r="P1" s="404"/>
      <c r="Q1" s="404"/>
      <c r="R1" s="404"/>
      <c r="S1" s="404"/>
      <c r="T1" s="404"/>
      <c r="U1" s="404"/>
      <c r="V1" s="404"/>
      <c r="W1" s="404"/>
      <c r="X1" s="404"/>
      <c r="Y1" s="404"/>
      <c r="Z1" s="404"/>
    </row>
    <row r="2" spans="1:29" ht="17.25" customHeight="1" x14ac:dyDescent="0.2">
      <c r="A2" s="405" t="s">
        <v>684</v>
      </c>
      <c r="B2" s="405"/>
      <c r="C2" s="405"/>
      <c r="D2" s="405"/>
      <c r="E2" s="405"/>
      <c r="F2" s="405"/>
      <c r="G2" s="405"/>
      <c r="H2" s="405"/>
      <c r="I2" s="405"/>
      <c r="J2" s="405"/>
      <c r="K2" s="405"/>
      <c r="L2" s="405"/>
      <c r="M2" s="405"/>
      <c r="N2" s="405"/>
      <c r="O2" s="405"/>
      <c r="P2" s="405"/>
      <c r="Q2" s="405"/>
      <c r="R2" s="405"/>
      <c r="S2" s="405"/>
      <c r="T2" s="405"/>
      <c r="U2" s="405"/>
      <c r="V2" s="405"/>
      <c r="W2" s="405"/>
      <c r="X2" s="405"/>
      <c r="Y2" s="405"/>
      <c r="Z2" s="405"/>
    </row>
    <row r="3" spans="1:29" ht="6" customHeight="1" x14ac:dyDescent="0.2"/>
    <row r="4" spans="1:29" s="14" customFormat="1" ht="14.1" customHeight="1" x14ac:dyDescent="0.2">
      <c r="A4" s="420" t="s">
        <v>49</v>
      </c>
      <c r="B4" s="431" t="s">
        <v>117</v>
      </c>
      <c r="C4" s="430"/>
      <c r="D4" s="430"/>
      <c r="E4" s="110"/>
      <c r="F4" s="110"/>
      <c r="G4" s="110"/>
      <c r="H4" s="110"/>
      <c r="I4" s="110"/>
      <c r="J4" s="110"/>
      <c r="K4" s="422" t="s">
        <v>5</v>
      </c>
      <c r="L4" s="422"/>
      <c r="M4" s="423"/>
      <c r="N4" s="430" t="s">
        <v>118</v>
      </c>
      <c r="O4" s="430"/>
      <c r="P4" s="430"/>
      <c r="Q4" s="430"/>
      <c r="R4" s="50"/>
      <c r="S4" s="50"/>
      <c r="T4" s="50"/>
      <c r="U4" s="422" t="s">
        <v>119</v>
      </c>
      <c r="V4" s="422"/>
      <c r="W4" s="422"/>
      <c r="X4" s="422"/>
      <c r="Y4" s="423"/>
      <c r="Z4" s="424" t="s">
        <v>51</v>
      </c>
    </row>
    <row r="5" spans="1:29" s="14" customFormat="1" ht="33.75" customHeight="1" x14ac:dyDescent="0.5">
      <c r="A5" s="421"/>
      <c r="B5" s="426" t="s">
        <v>146</v>
      </c>
      <c r="C5" s="426"/>
      <c r="D5" s="427" t="s">
        <v>147</v>
      </c>
      <c r="E5" s="427"/>
      <c r="F5" s="428" t="s">
        <v>148</v>
      </c>
      <c r="G5" s="428" t="s">
        <v>149</v>
      </c>
      <c r="H5" s="428" t="s">
        <v>150</v>
      </c>
      <c r="I5" s="428" t="s">
        <v>151</v>
      </c>
      <c r="J5" s="428" t="s">
        <v>152</v>
      </c>
      <c r="K5" s="428" t="s">
        <v>153</v>
      </c>
      <c r="L5" s="428" t="s">
        <v>154</v>
      </c>
      <c r="M5" s="418" t="s">
        <v>54</v>
      </c>
      <c r="N5" s="432" t="s">
        <v>146</v>
      </c>
      <c r="O5" s="427"/>
      <c r="P5" s="426" t="s">
        <v>147</v>
      </c>
      <c r="Q5" s="426"/>
      <c r="R5" s="428" t="s">
        <v>148</v>
      </c>
      <c r="S5" s="428" t="s">
        <v>149</v>
      </c>
      <c r="T5" s="428" t="s">
        <v>150</v>
      </c>
      <c r="U5" s="428" t="s">
        <v>151</v>
      </c>
      <c r="V5" s="428" t="s">
        <v>152</v>
      </c>
      <c r="W5" s="428" t="s">
        <v>153</v>
      </c>
      <c r="X5" s="428" t="s">
        <v>154</v>
      </c>
      <c r="Y5" s="418" t="s">
        <v>54</v>
      </c>
      <c r="Z5" s="425"/>
    </row>
    <row r="6" spans="1:29" s="14" customFormat="1" ht="27.75" customHeight="1" x14ac:dyDescent="0.2">
      <c r="A6" s="421"/>
      <c r="B6" s="108" t="s">
        <v>155</v>
      </c>
      <c r="C6" s="108" t="s">
        <v>156</v>
      </c>
      <c r="D6" s="108" t="s">
        <v>155</v>
      </c>
      <c r="E6" s="108" t="s">
        <v>156</v>
      </c>
      <c r="F6" s="429"/>
      <c r="G6" s="429"/>
      <c r="H6" s="429"/>
      <c r="I6" s="429"/>
      <c r="J6" s="429"/>
      <c r="K6" s="429"/>
      <c r="L6" s="429"/>
      <c r="M6" s="419"/>
      <c r="N6" s="112" t="s">
        <v>155</v>
      </c>
      <c r="O6" s="49" t="s">
        <v>156</v>
      </c>
      <c r="P6" s="49" t="s">
        <v>155</v>
      </c>
      <c r="Q6" s="49" t="s">
        <v>156</v>
      </c>
      <c r="R6" s="429"/>
      <c r="S6" s="429"/>
      <c r="T6" s="429"/>
      <c r="U6" s="429"/>
      <c r="V6" s="429"/>
      <c r="W6" s="429"/>
      <c r="X6" s="429"/>
      <c r="Y6" s="419"/>
      <c r="Z6" s="425"/>
    </row>
    <row r="7" spans="1:29" s="14" customFormat="1" ht="57" customHeight="1" x14ac:dyDescent="0.2">
      <c r="A7" s="421"/>
      <c r="B7" s="40" t="s">
        <v>157</v>
      </c>
      <c r="C7" s="40" t="s">
        <v>158</v>
      </c>
      <c r="D7" s="40" t="s">
        <v>157</v>
      </c>
      <c r="E7" s="40" t="s">
        <v>158</v>
      </c>
      <c r="F7" s="40" t="s">
        <v>159</v>
      </c>
      <c r="G7" s="40" t="s">
        <v>160</v>
      </c>
      <c r="H7" s="40" t="s">
        <v>161</v>
      </c>
      <c r="I7" s="40" t="s">
        <v>162</v>
      </c>
      <c r="J7" s="40" t="s">
        <v>163</v>
      </c>
      <c r="K7" s="40" t="s">
        <v>164</v>
      </c>
      <c r="L7" s="40" t="s">
        <v>165</v>
      </c>
      <c r="M7" s="90" t="s">
        <v>55</v>
      </c>
      <c r="N7" s="113" t="s">
        <v>157</v>
      </c>
      <c r="O7" s="40" t="s">
        <v>158</v>
      </c>
      <c r="P7" s="40" t="s">
        <v>157</v>
      </c>
      <c r="Q7" s="40" t="s">
        <v>158</v>
      </c>
      <c r="R7" s="40" t="s">
        <v>159</v>
      </c>
      <c r="S7" s="40" t="s">
        <v>160</v>
      </c>
      <c r="T7" s="40" t="s">
        <v>161</v>
      </c>
      <c r="U7" s="40" t="s">
        <v>162</v>
      </c>
      <c r="V7" s="40" t="s">
        <v>163</v>
      </c>
      <c r="W7" s="40" t="s">
        <v>164</v>
      </c>
      <c r="X7" s="40" t="s">
        <v>165</v>
      </c>
      <c r="Y7" s="90" t="s">
        <v>55</v>
      </c>
      <c r="Z7" s="425"/>
    </row>
    <row r="8" spans="1:29" s="14" customFormat="1" ht="15" customHeight="1" x14ac:dyDescent="0.2">
      <c r="A8" s="41" t="s">
        <v>0</v>
      </c>
      <c r="B8" s="200">
        <v>36.799999999999997</v>
      </c>
      <c r="C8" s="201">
        <v>24.5</v>
      </c>
      <c r="D8" s="201">
        <v>8.1</v>
      </c>
      <c r="E8" s="201">
        <v>9.5</v>
      </c>
      <c r="F8" s="201">
        <v>17.899999999999999</v>
      </c>
      <c r="G8" s="201">
        <v>1.1000000000000001</v>
      </c>
      <c r="H8" s="201">
        <v>0.1</v>
      </c>
      <c r="I8" s="201">
        <v>1</v>
      </c>
      <c r="J8" s="201">
        <v>0</v>
      </c>
      <c r="K8" s="201">
        <v>1</v>
      </c>
      <c r="L8" s="201">
        <v>0</v>
      </c>
      <c r="M8" s="202">
        <f>SUM(B8:L8)</f>
        <v>100</v>
      </c>
      <c r="N8" s="203">
        <v>29.3</v>
      </c>
      <c r="O8" s="203">
        <v>57.5</v>
      </c>
      <c r="P8" s="204">
        <v>4.5</v>
      </c>
      <c r="Q8" s="204">
        <v>5</v>
      </c>
      <c r="R8" s="203">
        <v>2</v>
      </c>
      <c r="S8" s="203">
        <v>0.4</v>
      </c>
      <c r="T8" s="204">
        <v>0</v>
      </c>
      <c r="U8" s="203">
        <v>1.3</v>
      </c>
      <c r="V8" s="203">
        <v>0</v>
      </c>
      <c r="W8" s="204">
        <v>0</v>
      </c>
      <c r="X8" s="204">
        <v>0</v>
      </c>
      <c r="Y8" s="202">
        <f>SUM(N8:X8)</f>
        <v>100</v>
      </c>
      <c r="Z8" s="380" t="s">
        <v>1</v>
      </c>
      <c r="AC8" s="1">
        <f>M8</f>
        <v>100</v>
      </c>
    </row>
    <row r="9" spans="1:29" s="14" customFormat="1" ht="15" customHeight="1" x14ac:dyDescent="0.2">
      <c r="A9" s="62" t="s">
        <v>56</v>
      </c>
      <c r="B9" s="205">
        <v>40.1</v>
      </c>
      <c r="C9" s="206">
        <v>25.1</v>
      </c>
      <c r="D9" s="206">
        <v>11.1</v>
      </c>
      <c r="E9" s="206">
        <v>12.9</v>
      </c>
      <c r="F9" s="206">
        <v>8.8000000000000007</v>
      </c>
      <c r="G9" s="206">
        <v>1</v>
      </c>
      <c r="H9" s="206">
        <v>0.1</v>
      </c>
      <c r="I9" s="206">
        <v>0.8</v>
      </c>
      <c r="J9" s="206">
        <v>0</v>
      </c>
      <c r="K9" s="206">
        <v>0.1</v>
      </c>
      <c r="L9" s="206">
        <v>0</v>
      </c>
      <c r="M9" s="207">
        <f t="shared" ref="M9:M29" si="0">SUM(B9:L9)</f>
        <v>100</v>
      </c>
      <c r="N9" s="208">
        <v>38.799999999999997</v>
      </c>
      <c r="O9" s="208">
        <v>24.6</v>
      </c>
      <c r="P9" s="209">
        <v>16</v>
      </c>
      <c r="Q9" s="209">
        <v>17.7</v>
      </c>
      <c r="R9" s="208">
        <v>1.3</v>
      </c>
      <c r="S9" s="208">
        <v>1.6</v>
      </c>
      <c r="T9" s="209">
        <v>0</v>
      </c>
      <c r="U9" s="208">
        <v>0</v>
      </c>
      <c r="V9" s="208">
        <v>0</v>
      </c>
      <c r="W9" s="209">
        <v>0</v>
      </c>
      <c r="X9" s="209">
        <v>0</v>
      </c>
      <c r="Y9" s="207">
        <f t="shared" ref="Y9:Y29" si="1">SUM(N9:X9)</f>
        <v>100</v>
      </c>
      <c r="Z9" s="381" t="s">
        <v>2</v>
      </c>
      <c r="AC9" s="1">
        <f t="shared" ref="AC9:AC29" si="2">M9</f>
        <v>100</v>
      </c>
    </row>
    <row r="10" spans="1:29" s="14" customFormat="1" ht="15" customHeight="1" x14ac:dyDescent="0.2">
      <c r="A10" s="62" t="s">
        <v>57</v>
      </c>
      <c r="B10" s="205">
        <v>28.1</v>
      </c>
      <c r="C10" s="206">
        <v>22.9</v>
      </c>
      <c r="D10" s="206">
        <v>0</v>
      </c>
      <c r="E10" s="206">
        <v>0.3</v>
      </c>
      <c r="F10" s="206">
        <v>42.3</v>
      </c>
      <c r="G10" s="206">
        <v>1.3</v>
      </c>
      <c r="H10" s="206">
        <v>0</v>
      </c>
      <c r="I10" s="206">
        <v>1.5</v>
      </c>
      <c r="J10" s="206">
        <v>0</v>
      </c>
      <c r="K10" s="206">
        <v>3.6</v>
      </c>
      <c r="L10" s="206">
        <v>0</v>
      </c>
      <c r="M10" s="207">
        <f t="shared" si="0"/>
        <v>100</v>
      </c>
      <c r="N10" s="208">
        <v>25.7</v>
      </c>
      <c r="O10" s="208">
        <v>70.3</v>
      </c>
      <c r="P10" s="209">
        <v>0</v>
      </c>
      <c r="Q10" s="209">
        <v>0</v>
      </c>
      <c r="R10" s="208">
        <v>2.2999999999999998</v>
      </c>
      <c r="S10" s="208">
        <v>0</v>
      </c>
      <c r="T10" s="209">
        <v>0</v>
      </c>
      <c r="U10" s="208">
        <v>1.6</v>
      </c>
      <c r="V10" s="208">
        <v>0</v>
      </c>
      <c r="W10" s="209">
        <v>0.1</v>
      </c>
      <c r="X10" s="209">
        <v>0</v>
      </c>
      <c r="Y10" s="207">
        <f t="shared" si="1"/>
        <v>100</v>
      </c>
      <c r="Z10" s="381" t="s">
        <v>3</v>
      </c>
      <c r="AC10" s="1">
        <f t="shared" si="2"/>
        <v>100</v>
      </c>
    </row>
    <row r="11" spans="1:29" s="13" customFormat="1" ht="15" customHeight="1" x14ac:dyDescent="0.2">
      <c r="A11" s="63" t="s">
        <v>58</v>
      </c>
      <c r="B11" s="205"/>
      <c r="C11" s="206"/>
      <c r="D11" s="206"/>
      <c r="E11" s="206"/>
      <c r="F11" s="206"/>
      <c r="G11" s="206"/>
      <c r="H11" s="206"/>
      <c r="I11" s="206"/>
      <c r="J11" s="206"/>
      <c r="K11" s="206"/>
      <c r="L11" s="206"/>
      <c r="M11" s="207"/>
      <c r="N11" s="208"/>
      <c r="O11" s="208"/>
      <c r="P11" s="209"/>
      <c r="Q11" s="209"/>
      <c r="R11" s="208"/>
      <c r="S11" s="208"/>
      <c r="T11" s="209"/>
      <c r="U11" s="208"/>
      <c r="V11" s="208"/>
      <c r="W11" s="209"/>
      <c r="X11" s="209"/>
      <c r="Y11" s="207"/>
      <c r="Z11" s="382" t="s">
        <v>59</v>
      </c>
      <c r="AC11" s="1">
        <f t="shared" si="2"/>
        <v>0</v>
      </c>
    </row>
    <row r="12" spans="1:29" s="14" customFormat="1" ht="15" customHeight="1" x14ac:dyDescent="0.2">
      <c r="A12" s="62" t="s">
        <v>60</v>
      </c>
      <c r="B12" s="205">
        <v>37.4</v>
      </c>
      <c r="C12" s="206">
        <v>24.8</v>
      </c>
      <c r="D12" s="206">
        <v>8.1999999999999993</v>
      </c>
      <c r="E12" s="206">
        <v>7.9</v>
      </c>
      <c r="F12" s="206">
        <v>18.3</v>
      </c>
      <c r="G12" s="206">
        <v>1.3</v>
      </c>
      <c r="H12" s="206">
        <v>0.1</v>
      </c>
      <c r="I12" s="206">
        <v>0.8</v>
      </c>
      <c r="J12" s="206">
        <v>0</v>
      </c>
      <c r="K12" s="206">
        <v>1.2</v>
      </c>
      <c r="L12" s="206">
        <v>0</v>
      </c>
      <c r="M12" s="207">
        <f t="shared" si="0"/>
        <v>100</v>
      </c>
      <c r="N12" s="208">
        <v>27.7</v>
      </c>
      <c r="O12" s="208">
        <v>60.1</v>
      </c>
      <c r="P12" s="209">
        <v>4</v>
      </c>
      <c r="Q12" s="209">
        <v>4.3</v>
      </c>
      <c r="R12" s="208">
        <v>1.9</v>
      </c>
      <c r="S12" s="208">
        <v>0.5</v>
      </c>
      <c r="T12" s="209">
        <v>0</v>
      </c>
      <c r="U12" s="208">
        <v>1.5</v>
      </c>
      <c r="V12" s="208">
        <v>0</v>
      </c>
      <c r="W12" s="209">
        <v>0</v>
      </c>
      <c r="X12" s="209">
        <v>0</v>
      </c>
      <c r="Y12" s="207">
        <f t="shared" si="1"/>
        <v>100</v>
      </c>
      <c r="Z12" s="383" t="s">
        <v>61</v>
      </c>
      <c r="AC12" s="1">
        <f t="shared" si="2"/>
        <v>100</v>
      </c>
    </row>
    <row r="13" spans="1:29" s="14" customFormat="1" ht="15" customHeight="1" x14ac:dyDescent="0.2">
      <c r="A13" s="62" t="s">
        <v>62</v>
      </c>
      <c r="B13" s="205">
        <v>39.9</v>
      </c>
      <c r="C13" s="206">
        <v>20.6</v>
      </c>
      <c r="D13" s="206">
        <v>11</v>
      </c>
      <c r="E13" s="206">
        <v>18.399999999999999</v>
      </c>
      <c r="F13" s="206">
        <v>8.6</v>
      </c>
      <c r="G13" s="206">
        <v>0.1</v>
      </c>
      <c r="H13" s="206">
        <v>0</v>
      </c>
      <c r="I13" s="206">
        <v>1.4</v>
      </c>
      <c r="J13" s="206">
        <v>0</v>
      </c>
      <c r="K13" s="206">
        <v>0</v>
      </c>
      <c r="L13" s="206">
        <v>0</v>
      </c>
      <c r="M13" s="207">
        <f t="shared" si="0"/>
        <v>100</v>
      </c>
      <c r="N13" s="208">
        <v>43.8</v>
      </c>
      <c r="O13" s="208">
        <v>21.4</v>
      </c>
      <c r="P13" s="209">
        <v>15.8</v>
      </c>
      <c r="Q13" s="209">
        <v>19</v>
      </c>
      <c r="R13" s="208">
        <v>0</v>
      </c>
      <c r="S13" s="208">
        <v>0</v>
      </c>
      <c r="T13" s="209">
        <v>0</v>
      </c>
      <c r="U13" s="208">
        <v>0</v>
      </c>
      <c r="V13" s="208">
        <v>0</v>
      </c>
      <c r="W13" s="209">
        <v>0</v>
      </c>
      <c r="X13" s="209">
        <v>0</v>
      </c>
      <c r="Y13" s="207">
        <f t="shared" si="1"/>
        <v>100</v>
      </c>
      <c r="Z13" s="383" t="s">
        <v>63</v>
      </c>
      <c r="AC13" s="1">
        <f t="shared" si="2"/>
        <v>100</v>
      </c>
    </row>
    <row r="14" spans="1:29" s="13" customFormat="1" ht="15" customHeight="1" x14ac:dyDescent="0.2">
      <c r="A14" s="62" t="s">
        <v>64</v>
      </c>
      <c r="B14" s="205">
        <v>24.3</v>
      </c>
      <c r="C14" s="206">
        <v>30.3</v>
      </c>
      <c r="D14" s="206">
        <v>0</v>
      </c>
      <c r="E14" s="206">
        <v>3.9</v>
      </c>
      <c r="F14" s="206">
        <v>35.700000000000003</v>
      </c>
      <c r="G14" s="206">
        <v>1.6</v>
      </c>
      <c r="H14" s="206">
        <v>0</v>
      </c>
      <c r="I14" s="206">
        <v>2.5</v>
      </c>
      <c r="J14" s="206">
        <v>0</v>
      </c>
      <c r="K14" s="206">
        <v>1.7</v>
      </c>
      <c r="L14" s="206">
        <v>0</v>
      </c>
      <c r="M14" s="207">
        <f t="shared" si="0"/>
        <v>100</v>
      </c>
      <c r="N14" s="206">
        <v>33.799999999999997</v>
      </c>
      <c r="O14" s="206">
        <v>60.7</v>
      </c>
      <c r="P14" s="210">
        <v>0</v>
      </c>
      <c r="Q14" s="210">
        <v>0</v>
      </c>
      <c r="R14" s="206">
        <v>5.0999999999999996</v>
      </c>
      <c r="S14" s="206">
        <v>0</v>
      </c>
      <c r="T14" s="210">
        <v>0</v>
      </c>
      <c r="U14" s="206">
        <v>0</v>
      </c>
      <c r="V14" s="206">
        <v>0</v>
      </c>
      <c r="W14" s="210">
        <v>0.4</v>
      </c>
      <c r="X14" s="210">
        <v>0</v>
      </c>
      <c r="Y14" s="207">
        <f t="shared" si="1"/>
        <v>100</v>
      </c>
      <c r="Z14" s="383" t="s">
        <v>65</v>
      </c>
      <c r="AC14" s="1">
        <f t="shared" si="2"/>
        <v>100</v>
      </c>
    </row>
    <row r="15" spans="1:29" s="13" customFormat="1" ht="18.75" x14ac:dyDescent="0.2">
      <c r="A15" s="64" t="s">
        <v>66</v>
      </c>
      <c r="B15" s="211"/>
      <c r="C15" s="212"/>
      <c r="D15" s="212"/>
      <c r="E15" s="212"/>
      <c r="F15" s="212"/>
      <c r="G15" s="212"/>
      <c r="H15" s="212"/>
      <c r="I15" s="212"/>
      <c r="J15" s="212"/>
      <c r="K15" s="212"/>
      <c r="L15" s="212"/>
      <c r="M15" s="207"/>
      <c r="N15" s="212"/>
      <c r="O15" s="212"/>
      <c r="P15" s="212"/>
      <c r="Q15" s="212"/>
      <c r="R15" s="212"/>
      <c r="S15" s="212"/>
      <c r="T15" s="212"/>
      <c r="U15" s="212"/>
      <c r="V15" s="212"/>
      <c r="W15" s="212"/>
      <c r="X15" s="212"/>
      <c r="Y15" s="207"/>
      <c r="Z15" s="86" t="s">
        <v>67</v>
      </c>
      <c r="AC15" s="1">
        <f t="shared" si="2"/>
        <v>0</v>
      </c>
    </row>
    <row r="16" spans="1:29" s="14" customFormat="1" ht="16.5" customHeight="1" x14ac:dyDescent="0.2">
      <c r="A16" s="60" t="s">
        <v>70</v>
      </c>
      <c r="B16" s="205">
        <v>37.5</v>
      </c>
      <c r="C16" s="206">
        <v>24.3</v>
      </c>
      <c r="D16" s="206">
        <v>7.8</v>
      </c>
      <c r="E16" s="206">
        <v>8.6999999999999993</v>
      </c>
      <c r="F16" s="206">
        <v>18.399999999999999</v>
      </c>
      <c r="G16" s="206">
        <v>1.1000000000000001</v>
      </c>
      <c r="H16" s="206">
        <v>0.1</v>
      </c>
      <c r="I16" s="206">
        <v>1</v>
      </c>
      <c r="J16" s="206">
        <v>0</v>
      </c>
      <c r="K16" s="206">
        <v>1.1000000000000001</v>
      </c>
      <c r="L16" s="206">
        <v>0</v>
      </c>
      <c r="M16" s="207">
        <f t="shared" si="0"/>
        <v>100</v>
      </c>
      <c r="N16" s="206">
        <v>29.6</v>
      </c>
      <c r="O16" s="206">
        <v>57.6</v>
      </c>
      <c r="P16" s="210">
        <v>4.5</v>
      </c>
      <c r="Q16" s="210">
        <v>4.7</v>
      </c>
      <c r="R16" s="206">
        <v>2</v>
      </c>
      <c r="S16" s="206">
        <v>0.4</v>
      </c>
      <c r="T16" s="210">
        <v>0</v>
      </c>
      <c r="U16" s="206">
        <v>1.2</v>
      </c>
      <c r="V16" s="206">
        <v>0</v>
      </c>
      <c r="W16" s="210">
        <v>0</v>
      </c>
      <c r="X16" s="210">
        <v>0</v>
      </c>
      <c r="Y16" s="207">
        <f t="shared" si="1"/>
        <v>100</v>
      </c>
      <c r="Z16" s="367" t="s">
        <v>71</v>
      </c>
      <c r="AC16" s="1">
        <f t="shared" si="2"/>
        <v>100</v>
      </c>
    </row>
    <row r="17" spans="1:29" s="14" customFormat="1" ht="16.5" customHeight="1" x14ac:dyDescent="0.2">
      <c r="A17" s="60" t="s">
        <v>68</v>
      </c>
      <c r="B17" s="205">
        <v>11.3</v>
      </c>
      <c r="C17" s="206">
        <v>29.4</v>
      </c>
      <c r="D17" s="206">
        <v>18.100000000000001</v>
      </c>
      <c r="E17" s="206">
        <v>39.9</v>
      </c>
      <c r="F17" s="206">
        <v>1.3</v>
      </c>
      <c r="G17" s="206">
        <v>0</v>
      </c>
      <c r="H17" s="206">
        <v>0</v>
      </c>
      <c r="I17" s="206">
        <v>0</v>
      </c>
      <c r="J17" s="206">
        <v>0</v>
      </c>
      <c r="K17" s="206">
        <v>0</v>
      </c>
      <c r="L17" s="206">
        <v>0</v>
      </c>
      <c r="M17" s="207">
        <f t="shared" si="0"/>
        <v>100</v>
      </c>
      <c r="N17" s="206">
        <v>0</v>
      </c>
      <c r="O17" s="206">
        <v>50.4</v>
      </c>
      <c r="P17" s="210">
        <v>0</v>
      </c>
      <c r="Q17" s="210">
        <v>49.6</v>
      </c>
      <c r="R17" s="206">
        <v>0</v>
      </c>
      <c r="S17" s="206">
        <v>0</v>
      </c>
      <c r="T17" s="210">
        <v>0</v>
      </c>
      <c r="U17" s="206">
        <v>0</v>
      </c>
      <c r="V17" s="206">
        <v>0</v>
      </c>
      <c r="W17" s="210">
        <v>0</v>
      </c>
      <c r="X17" s="210">
        <v>0</v>
      </c>
      <c r="Y17" s="207">
        <f t="shared" si="1"/>
        <v>100</v>
      </c>
      <c r="Z17" s="367" t="s">
        <v>69</v>
      </c>
      <c r="AC17" s="1">
        <f t="shared" si="2"/>
        <v>100</v>
      </c>
    </row>
    <row r="18" spans="1:29" s="13" customFormat="1" ht="37.5" x14ac:dyDescent="0.2">
      <c r="A18" s="65" t="s">
        <v>72</v>
      </c>
      <c r="B18" s="211"/>
      <c r="C18" s="212"/>
      <c r="D18" s="212"/>
      <c r="E18" s="212"/>
      <c r="F18" s="212"/>
      <c r="G18" s="212"/>
      <c r="H18" s="212"/>
      <c r="I18" s="212"/>
      <c r="J18" s="212"/>
      <c r="K18" s="212"/>
      <c r="L18" s="212"/>
      <c r="M18" s="207"/>
      <c r="N18" s="213"/>
      <c r="O18" s="213"/>
      <c r="P18" s="214"/>
      <c r="Q18" s="214"/>
      <c r="R18" s="213"/>
      <c r="S18" s="213"/>
      <c r="T18" s="214"/>
      <c r="U18" s="213"/>
      <c r="V18" s="213"/>
      <c r="W18" s="214"/>
      <c r="X18" s="214"/>
      <c r="Y18" s="207"/>
      <c r="Z18" s="87" t="s">
        <v>73</v>
      </c>
      <c r="AC18" s="1">
        <f t="shared" si="2"/>
        <v>0</v>
      </c>
    </row>
    <row r="19" spans="1:29" s="14" customFormat="1" ht="16.5" customHeight="1" x14ac:dyDescent="0.2">
      <c r="A19" s="62" t="s">
        <v>74</v>
      </c>
      <c r="B19" s="205">
        <v>36.6</v>
      </c>
      <c r="C19" s="206">
        <v>24.9</v>
      </c>
      <c r="D19" s="206">
        <v>7.9</v>
      </c>
      <c r="E19" s="206">
        <v>9.6999999999999993</v>
      </c>
      <c r="F19" s="206">
        <v>17.899999999999999</v>
      </c>
      <c r="G19" s="206">
        <v>1.1000000000000001</v>
      </c>
      <c r="H19" s="206">
        <v>0.1</v>
      </c>
      <c r="I19" s="206">
        <v>1</v>
      </c>
      <c r="J19" s="206">
        <v>0</v>
      </c>
      <c r="K19" s="206">
        <v>0.8</v>
      </c>
      <c r="L19" s="206">
        <v>0</v>
      </c>
      <c r="M19" s="207">
        <f t="shared" si="0"/>
        <v>100</v>
      </c>
      <c r="N19" s="206">
        <v>29.6</v>
      </c>
      <c r="O19" s="206">
        <v>58</v>
      </c>
      <c r="P19" s="210">
        <v>3.9</v>
      </c>
      <c r="Q19" s="210">
        <v>4.8</v>
      </c>
      <c r="R19" s="206">
        <v>2</v>
      </c>
      <c r="S19" s="206">
        <v>0.4</v>
      </c>
      <c r="T19" s="210">
        <v>0</v>
      </c>
      <c r="U19" s="206">
        <v>1.3</v>
      </c>
      <c r="V19" s="206">
        <v>0</v>
      </c>
      <c r="W19" s="210">
        <v>0</v>
      </c>
      <c r="X19" s="210">
        <v>0</v>
      </c>
      <c r="Y19" s="207">
        <f t="shared" si="1"/>
        <v>100</v>
      </c>
      <c r="Z19" s="85" t="s">
        <v>75</v>
      </c>
      <c r="AC19" s="1">
        <f t="shared" si="2"/>
        <v>100</v>
      </c>
    </row>
    <row r="20" spans="1:29" s="14" customFormat="1" ht="16.5" customHeight="1" x14ac:dyDescent="0.2">
      <c r="A20" s="62" t="s">
        <v>76</v>
      </c>
      <c r="B20" s="205">
        <v>45.4</v>
      </c>
      <c r="C20" s="206">
        <v>9.9</v>
      </c>
      <c r="D20" s="206">
        <v>15.3</v>
      </c>
      <c r="E20" s="206">
        <v>0</v>
      </c>
      <c r="F20" s="206">
        <v>18</v>
      </c>
      <c r="G20" s="206">
        <v>2.1</v>
      </c>
      <c r="H20" s="206">
        <v>0</v>
      </c>
      <c r="I20" s="206">
        <v>1.1000000000000001</v>
      </c>
      <c r="J20" s="206">
        <v>0</v>
      </c>
      <c r="K20" s="206">
        <v>8.1999999999999993</v>
      </c>
      <c r="L20" s="206">
        <v>0</v>
      </c>
      <c r="M20" s="207">
        <f t="shared" si="0"/>
        <v>100</v>
      </c>
      <c r="N20" s="206">
        <v>16.8</v>
      </c>
      <c r="O20" s="206">
        <v>33</v>
      </c>
      <c r="P20" s="210">
        <v>35.1</v>
      </c>
      <c r="Q20" s="210">
        <v>15.1</v>
      </c>
      <c r="R20" s="206">
        <v>0</v>
      </c>
      <c r="S20" s="206">
        <v>0</v>
      </c>
      <c r="T20" s="210">
        <v>0</v>
      </c>
      <c r="U20" s="206">
        <v>0</v>
      </c>
      <c r="V20" s="206">
        <v>0</v>
      </c>
      <c r="W20" s="210">
        <v>0</v>
      </c>
      <c r="X20" s="210">
        <v>0</v>
      </c>
      <c r="Y20" s="207">
        <f t="shared" si="1"/>
        <v>100</v>
      </c>
      <c r="Z20" s="85" t="s">
        <v>77</v>
      </c>
      <c r="AC20" s="1">
        <f t="shared" si="2"/>
        <v>100</v>
      </c>
    </row>
    <row r="21" spans="1:29" s="14" customFormat="1" ht="37.5" x14ac:dyDescent="0.2">
      <c r="A21" s="65" t="s">
        <v>78</v>
      </c>
      <c r="B21" s="205"/>
      <c r="C21" s="206"/>
      <c r="D21" s="206"/>
      <c r="E21" s="206"/>
      <c r="F21" s="206"/>
      <c r="G21" s="206"/>
      <c r="H21" s="206"/>
      <c r="I21" s="206"/>
      <c r="J21" s="206"/>
      <c r="K21" s="206"/>
      <c r="L21" s="206"/>
      <c r="M21" s="207"/>
      <c r="N21" s="206"/>
      <c r="O21" s="206"/>
      <c r="P21" s="210"/>
      <c r="Q21" s="210"/>
      <c r="R21" s="206"/>
      <c r="S21" s="206"/>
      <c r="T21" s="210"/>
      <c r="U21" s="206"/>
      <c r="V21" s="206"/>
      <c r="W21" s="210"/>
      <c r="X21" s="210"/>
      <c r="Y21" s="207"/>
      <c r="Z21" s="87" t="s">
        <v>79</v>
      </c>
      <c r="AC21" s="1">
        <f t="shared" si="2"/>
        <v>0</v>
      </c>
    </row>
    <row r="22" spans="1:29" s="14" customFormat="1" ht="16.5" customHeight="1" x14ac:dyDescent="0.2">
      <c r="A22" s="62" t="s">
        <v>80</v>
      </c>
      <c r="B22" s="205">
        <v>41.7</v>
      </c>
      <c r="C22" s="206">
        <v>38</v>
      </c>
      <c r="D22" s="206">
        <v>6</v>
      </c>
      <c r="E22" s="206">
        <v>10.6</v>
      </c>
      <c r="F22" s="206">
        <v>1.9</v>
      </c>
      <c r="G22" s="206">
        <v>0.1</v>
      </c>
      <c r="H22" s="206">
        <v>0</v>
      </c>
      <c r="I22" s="206">
        <v>1.7</v>
      </c>
      <c r="J22" s="206">
        <v>0</v>
      </c>
      <c r="K22" s="206">
        <v>0</v>
      </c>
      <c r="L22" s="206">
        <v>0</v>
      </c>
      <c r="M22" s="207">
        <f t="shared" si="0"/>
        <v>100</v>
      </c>
      <c r="N22" s="206">
        <v>19.3</v>
      </c>
      <c r="O22" s="206">
        <v>67.599999999999994</v>
      </c>
      <c r="P22" s="210">
        <v>2.4</v>
      </c>
      <c r="Q22" s="210">
        <v>9</v>
      </c>
      <c r="R22" s="206">
        <v>1.7</v>
      </c>
      <c r="S22" s="206">
        <v>0</v>
      </c>
      <c r="T22" s="210">
        <v>0</v>
      </c>
      <c r="U22" s="206">
        <v>0</v>
      </c>
      <c r="V22" s="206">
        <v>0</v>
      </c>
      <c r="W22" s="210">
        <v>0</v>
      </c>
      <c r="X22" s="210">
        <v>0</v>
      </c>
      <c r="Y22" s="207">
        <f>SUM(N22:X22)</f>
        <v>100</v>
      </c>
      <c r="Z22" s="85" t="s">
        <v>81</v>
      </c>
      <c r="AC22" s="1">
        <f t="shared" si="2"/>
        <v>100</v>
      </c>
    </row>
    <row r="23" spans="1:29" s="14" customFormat="1" ht="16.5" customHeight="1" x14ac:dyDescent="0.2">
      <c r="A23" s="62" t="s">
        <v>82</v>
      </c>
      <c r="B23" s="205">
        <v>36.4</v>
      </c>
      <c r="C23" s="206">
        <v>22.5</v>
      </c>
      <c r="D23" s="206">
        <v>9.6999999999999993</v>
      </c>
      <c r="E23" s="206">
        <v>9.1999999999999993</v>
      </c>
      <c r="F23" s="206">
        <v>20.6</v>
      </c>
      <c r="G23" s="206">
        <v>0.7</v>
      </c>
      <c r="H23" s="206">
        <v>0</v>
      </c>
      <c r="I23" s="206">
        <v>0.9</v>
      </c>
      <c r="J23" s="206">
        <v>0</v>
      </c>
      <c r="K23" s="206">
        <v>0</v>
      </c>
      <c r="L23" s="206">
        <v>0</v>
      </c>
      <c r="M23" s="207">
        <f t="shared" si="0"/>
        <v>100</v>
      </c>
      <c r="N23" s="206">
        <v>36.9</v>
      </c>
      <c r="O23" s="206">
        <v>54.3</v>
      </c>
      <c r="P23" s="210">
        <v>2.7</v>
      </c>
      <c r="Q23" s="210">
        <v>0</v>
      </c>
      <c r="R23" s="206">
        <v>2</v>
      </c>
      <c r="S23" s="206">
        <v>1.4</v>
      </c>
      <c r="T23" s="210">
        <v>0</v>
      </c>
      <c r="U23" s="206">
        <v>2.7</v>
      </c>
      <c r="V23" s="206">
        <v>0</v>
      </c>
      <c r="W23" s="210">
        <v>0</v>
      </c>
      <c r="X23" s="210">
        <v>0</v>
      </c>
      <c r="Y23" s="207">
        <f t="shared" si="1"/>
        <v>100</v>
      </c>
      <c r="Z23" s="85" t="s">
        <v>83</v>
      </c>
      <c r="AC23" s="1">
        <f t="shared" si="2"/>
        <v>100</v>
      </c>
    </row>
    <row r="24" spans="1:29" s="14" customFormat="1" ht="16.5" customHeight="1" x14ac:dyDescent="0.2">
      <c r="A24" s="62" t="s">
        <v>84</v>
      </c>
      <c r="B24" s="205">
        <v>33.799999999999997</v>
      </c>
      <c r="C24" s="206">
        <v>22.6</v>
      </c>
      <c r="D24" s="206">
        <v>5.4</v>
      </c>
      <c r="E24" s="206">
        <v>9.8000000000000007</v>
      </c>
      <c r="F24" s="206">
        <v>23.8</v>
      </c>
      <c r="G24" s="206">
        <v>1.9</v>
      </c>
      <c r="H24" s="206">
        <v>0.2</v>
      </c>
      <c r="I24" s="206">
        <v>0.8</v>
      </c>
      <c r="J24" s="206">
        <v>0</v>
      </c>
      <c r="K24" s="206">
        <v>1.7</v>
      </c>
      <c r="L24" s="206">
        <v>0</v>
      </c>
      <c r="M24" s="207">
        <f t="shared" si="0"/>
        <v>100</v>
      </c>
      <c r="N24" s="206">
        <v>18</v>
      </c>
      <c r="O24" s="206">
        <v>68.5</v>
      </c>
      <c r="P24" s="210">
        <v>4.3</v>
      </c>
      <c r="Q24" s="210">
        <v>5.7</v>
      </c>
      <c r="R24" s="206">
        <v>3.3</v>
      </c>
      <c r="S24" s="206">
        <v>0</v>
      </c>
      <c r="T24" s="210">
        <v>0</v>
      </c>
      <c r="U24" s="206">
        <v>0</v>
      </c>
      <c r="V24" s="206">
        <v>0</v>
      </c>
      <c r="W24" s="210">
        <v>0.2</v>
      </c>
      <c r="X24" s="210">
        <v>0</v>
      </c>
      <c r="Y24" s="207">
        <f t="shared" si="1"/>
        <v>100</v>
      </c>
      <c r="Z24" s="85" t="s">
        <v>85</v>
      </c>
      <c r="AC24" s="1">
        <f t="shared" si="2"/>
        <v>100</v>
      </c>
    </row>
    <row r="25" spans="1:29" s="14" customFormat="1" ht="16.5" customHeight="1" x14ac:dyDescent="0.2">
      <c r="A25" s="62" t="s">
        <v>86</v>
      </c>
      <c r="B25" s="205">
        <v>37.299999999999997</v>
      </c>
      <c r="C25" s="206">
        <v>20.7</v>
      </c>
      <c r="D25" s="206">
        <v>11.3</v>
      </c>
      <c r="E25" s="206">
        <v>8.6999999999999993</v>
      </c>
      <c r="F25" s="206">
        <v>17.5</v>
      </c>
      <c r="G25" s="206">
        <v>1.3</v>
      </c>
      <c r="H25" s="206">
        <v>0</v>
      </c>
      <c r="I25" s="206">
        <v>1.4</v>
      </c>
      <c r="J25" s="206">
        <v>0</v>
      </c>
      <c r="K25" s="206">
        <v>1.8</v>
      </c>
      <c r="L25" s="206">
        <v>0</v>
      </c>
      <c r="M25" s="207">
        <f t="shared" si="0"/>
        <v>100</v>
      </c>
      <c r="N25" s="206">
        <v>34.200000000000003</v>
      </c>
      <c r="O25" s="206">
        <v>50.1</v>
      </c>
      <c r="P25" s="210">
        <v>6.1</v>
      </c>
      <c r="Q25" s="210">
        <v>9.6</v>
      </c>
      <c r="R25" s="206">
        <v>0</v>
      </c>
      <c r="S25" s="206">
        <v>0</v>
      </c>
      <c r="T25" s="210">
        <v>0</v>
      </c>
      <c r="U25" s="206">
        <v>0</v>
      </c>
      <c r="V25" s="206">
        <v>0</v>
      </c>
      <c r="W25" s="210">
        <v>0</v>
      </c>
      <c r="X25" s="210">
        <v>0</v>
      </c>
      <c r="Y25" s="207">
        <f t="shared" si="1"/>
        <v>100</v>
      </c>
      <c r="Z25" s="85" t="s">
        <v>87</v>
      </c>
      <c r="AC25" s="1">
        <f t="shared" si="2"/>
        <v>100</v>
      </c>
    </row>
    <row r="26" spans="1:29" s="14" customFormat="1" ht="16.5" customHeight="1" x14ac:dyDescent="0.2">
      <c r="A26" s="66" t="s">
        <v>88</v>
      </c>
      <c r="B26" s="205">
        <v>42</v>
      </c>
      <c r="C26" s="206">
        <v>30.5</v>
      </c>
      <c r="D26" s="206">
        <v>5.4</v>
      </c>
      <c r="E26" s="206">
        <v>9.6999999999999993</v>
      </c>
      <c r="F26" s="206">
        <v>8.5</v>
      </c>
      <c r="G26" s="206">
        <v>0.7</v>
      </c>
      <c r="H26" s="206">
        <v>0</v>
      </c>
      <c r="I26" s="206">
        <v>0</v>
      </c>
      <c r="J26" s="206">
        <v>0</v>
      </c>
      <c r="K26" s="206">
        <v>2.7</v>
      </c>
      <c r="L26" s="206">
        <v>0.5</v>
      </c>
      <c r="M26" s="207">
        <f t="shared" si="0"/>
        <v>100</v>
      </c>
      <c r="N26" s="206">
        <v>40.4</v>
      </c>
      <c r="O26" s="206">
        <v>38.299999999999997</v>
      </c>
      <c r="P26" s="210">
        <v>12.1</v>
      </c>
      <c r="Q26" s="210">
        <v>0</v>
      </c>
      <c r="R26" s="206">
        <v>4.3</v>
      </c>
      <c r="S26" s="206">
        <v>0</v>
      </c>
      <c r="T26" s="210">
        <v>0</v>
      </c>
      <c r="U26" s="206">
        <v>4.9000000000000004</v>
      </c>
      <c r="V26" s="206">
        <v>0</v>
      </c>
      <c r="W26" s="210">
        <v>0</v>
      </c>
      <c r="X26" s="210">
        <v>0</v>
      </c>
      <c r="Y26" s="207">
        <f t="shared" si="1"/>
        <v>100</v>
      </c>
      <c r="Z26" s="85" t="s">
        <v>89</v>
      </c>
      <c r="AC26" s="1">
        <f t="shared" si="2"/>
        <v>100</v>
      </c>
    </row>
    <row r="27" spans="1:29" s="14" customFormat="1" ht="37.5" x14ac:dyDescent="0.2">
      <c r="A27" s="65" t="s">
        <v>90</v>
      </c>
      <c r="B27" s="205"/>
      <c r="C27" s="206"/>
      <c r="D27" s="206"/>
      <c r="E27" s="206"/>
      <c r="F27" s="206"/>
      <c r="G27" s="206"/>
      <c r="H27" s="206"/>
      <c r="I27" s="206"/>
      <c r="J27" s="206"/>
      <c r="K27" s="206"/>
      <c r="L27" s="206"/>
      <c r="M27" s="207"/>
      <c r="N27" s="206"/>
      <c r="O27" s="206"/>
      <c r="P27" s="210"/>
      <c r="Q27" s="210"/>
      <c r="R27" s="206"/>
      <c r="S27" s="206"/>
      <c r="T27" s="210"/>
      <c r="U27" s="206"/>
      <c r="V27" s="206"/>
      <c r="W27" s="210"/>
      <c r="X27" s="210"/>
      <c r="Y27" s="207"/>
      <c r="Z27" s="87" t="s">
        <v>91</v>
      </c>
      <c r="AC27" s="1">
        <f t="shared" si="2"/>
        <v>0</v>
      </c>
    </row>
    <row r="28" spans="1:29" s="14" customFormat="1" ht="16.5" customHeight="1" x14ac:dyDescent="0.2">
      <c r="A28" s="67" t="s">
        <v>92</v>
      </c>
      <c r="B28" s="205">
        <v>33</v>
      </c>
      <c r="C28" s="206">
        <v>22.3</v>
      </c>
      <c r="D28" s="206">
        <v>3.8</v>
      </c>
      <c r="E28" s="206">
        <v>7.8</v>
      </c>
      <c r="F28" s="206">
        <v>28.3</v>
      </c>
      <c r="G28" s="206">
        <v>0.6</v>
      </c>
      <c r="H28" s="206">
        <v>0</v>
      </c>
      <c r="I28" s="206">
        <v>1.8</v>
      </c>
      <c r="J28" s="206">
        <v>0</v>
      </c>
      <c r="K28" s="206">
        <v>2.2999999999999998</v>
      </c>
      <c r="L28" s="206">
        <v>0.1</v>
      </c>
      <c r="M28" s="207">
        <f t="shared" si="0"/>
        <v>100</v>
      </c>
      <c r="N28" s="206">
        <v>26.2</v>
      </c>
      <c r="O28" s="206">
        <v>66.099999999999994</v>
      </c>
      <c r="P28" s="210">
        <v>0.9</v>
      </c>
      <c r="Q28" s="210">
        <v>3</v>
      </c>
      <c r="R28" s="206">
        <v>2.5</v>
      </c>
      <c r="S28" s="206">
        <v>0</v>
      </c>
      <c r="T28" s="210">
        <v>0</v>
      </c>
      <c r="U28" s="206">
        <v>1.2</v>
      </c>
      <c r="V28" s="206">
        <v>0</v>
      </c>
      <c r="W28" s="210">
        <v>0.1</v>
      </c>
      <c r="X28" s="210">
        <v>0</v>
      </c>
      <c r="Y28" s="207">
        <f t="shared" si="1"/>
        <v>100</v>
      </c>
      <c r="Z28" s="85" t="s">
        <v>93</v>
      </c>
      <c r="AC28" s="1">
        <f t="shared" si="2"/>
        <v>100</v>
      </c>
    </row>
    <row r="29" spans="1:29" s="14" customFormat="1" ht="16.5" customHeight="1" x14ac:dyDescent="0.2">
      <c r="A29" s="45" t="s">
        <v>94</v>
      </c>
      <c r="B29" s="215">
        <v>39.1</v>
      </c>
      <c r="C29" s="216">
        <v>25.8</v>
      </c>
      <c r="D29" s="216">
        <v>10.6</v>
      </c>
      <c r="E29" s="216">
        <v>10.4</v>
      </c>
      <c r="F29" s="216">
        <v>11.8</v>
      </c>
      <c r="G29" s="216">
        <v>1.4</v>
      </c>
      <c r="H29" s="216">
        <v>0.1</v>
      </c>
      <c r="I29" s="216">
        <v>0.5</v>
      </c>
      <c r="J29" s="216">
        <v>0</v>
      </c>
      <c r="K29" s="216">
        <v>0.3</v>
      </c>
      <c r="L29" s="216">
        <v>0</v>
      </c>
      <c r="M29" s="217">
        <f t="shared" si="0"/>
        <v>100</v>
      </c>
      <c r="N29" s="216">
        <v>32</v>
      </c>
      <c r="O29" s="216">
        <v>50.3</v>
      </c>
      <c r="P29" s="218">
        <v>7.5</v>
      </c>
      <c r="Q29" s="218">
        <v>6.6</v>
      </c>
      <c r="R29" s="216">
        <v>1.6</v>
      </c>
      <c r="S29" s="216">
        <v>0.8</v>
      </c>
      <c r="T29" s="218">
        <v>0</v>
      </c>
      <c r="U29" s="216">
        <v>1.2</v>
      </c>
      <c r="V29" s="216">
        <v>0</v>
      </c>
      <c r="W29" s="218">
        <v>0</v>
      </c>
      <c r="X29" s="218">
        <v>0</v>
      </c>
      <c r="Y29" s="217">
        <f t="shared" si="1"/>
        <v>100</v>
      </c>
      <c r="Z29" s="88" t="s">
        <v>95</v>
      </c>
      <c r="AC29" s="1">
        <f t="shared" si="2"/>
        <v>100</v>
      </c>
    </row>
    <row r="30" spans="1:29" x14ac:dyDescent="0.2">
      <c r="N30" s="7"/>
      <c r="O30" s="7"/>
      <c r="P30" s="7"/>
      <c r="Q30" s="7"/>
      <c r="R30" s="7"/>
      <c r="S30" s="7"/>
      <c r="T30" s="7"/>
      <c r="U30" s="7"/>
      <c r="V30" s="7"/>
      <c r="W30" s="7"/>
      <c r="X30" s="7"/>
    </row>
    <row r="31" spans="1:29" x14ac:dyDescent="0.2">
      <c r="N31" s="7"/>
      <c r="O31" s="7"/>
      <c r="P31" s="7"/>
      <c r="Q31" s="7"/>
      <c r="R31" s="7"/>
      <c r="S31" s="7"/>
      <c r="T31" s="7"/>
      <c r="U31" s="7"/>
      <c r="V31" s="7"/>
      <c r="W31" s="7"/>
      <c r="X31" s="7"/>
    </row>
    <row r="32" spans="1:29" x14ac:dyDescent="0.2">
      <c r="N32" s="7"/>
      <c r="O32" s="7"/>
      <c r="P32" s="7"/>
      <c r="Q32" s="7"/>
      <c r="R32" s="7"/>
      <c r="S32" s="7"/>
      <c r="T32" s="7"/>
      <c r="U32" s="7"/>
      <c r="V32" s="7"/>
      <c r="W32" s="7"/>
      <c r="X32" s="7"/>
    </row>
  </sheetData>
  <mergeCells count="28">
    <mergeCell ref="V5:V6"/>
    <mergeCell ref="W5:W6"/>
    <mergeCell ref="K5:K6"/>
    <mergeCell ref="L5:L6"/>
    <mergeCell ref="N5:O5"/>
    <mergeCell ref="P5:Q5"/>
    <mergeCell ref="R5:R6"/>
    <mergeCell ref="N4:Q4"/>
    <mergeCell ref="B4:D4"/>
    <mergeCell ref="S5:S6"/>
    <mergeCell ref="T5:T6"/>
    <mergeCell ref="U5:U6"/>
    <mergeCell ref="Y5:Y6"/>
    <mergeCell ref="M5:M6"/>
    <mergeCell ref="A1:Z1"/>
    <mergeCell ref="A2:Z2"/>
    <mergeCell ref="A4:A7"/>
    <mergeCell ref="K4:M4"/>
    <mergeCell ref="Z4:Z7"/>
    <mergeCell ref="B5:C5"/>
    <mergeCell ref="D5:E5"/>
    <mergeCell ref="F5:F6"/>
    <mergeCell ref="G5:G6"/>
    <mergeCell ref="H5:H6"/>
    <mergeCell ref="I5:I6"/>
    <mergeCell ref="J5:J6"/>
    <mergeCell ref="X5:X6"/>
    <mergeCell ref="U4:Y4"/>
  </mergeCells>
  <printOptions horizontalCentered="1" verticalCentered="1"/>
  <pageMargins left="0.39370078740157483" right="0.39370078740157483" top="0.78740157480314965" bottom="0.59055118110236227" header="0.39370078740157483" footer="0.39370078740157483"/>
  <pageSetup paperSize="9" scale="84" firstPageNumber="45" orientation="landscape" r:id="rId1"/>
  <headerFooter>
    <oddHeader>&amp;L&amp;"Arial,Regular"&amp;8PCBS: Impact of COVID-19 on the Households Conditions, (June - December), 2020&amp;R&amp;"Simplified Arabic,Regular"&amp;1&amp;K00+000ي&amp;9 &amp;"Arial,Regular"&amp;8&amp;K01+000PCBS&amp;1 1&amp;8:  أثر كوفيد 19 على ظروف الاسر، (حزيران - كانون أول)، 2020</oddHeader>
    <oddFooter>&amp;C&amp;P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G28"/>
  <sheetViews>
    <sheetView rightToLeft="1" view="pageBreakPreview" zoomScale="85" zoomScaleNormal="100" zoomScaleSheetLayoutView="85" workbookViewId="0">
      <selection activeCell="A27" sqref="A27"/>
    </sheetView>
  </sheetViews>
  <sheetFormatPr defaultColWidth="9.125" defaultRowHeight="14.25" x14ac:dyDescent="0.2"/>
  <cols>
    <col min="1" max="1" width="21.625" style="286" customWidth="1"/>
    <col min="2" max="2" width="16.875" style="286" customWidth="1"/>
    <col min="3" max="3" width="13.75" style="286" customWidth="1"/>
    <col min="4" max="4" width="17.25" style="286" customWidth="1"/>
    <col min="5" max="5" width="15.25" style="286" customWidth="1"/>
    <col min="6" max="6" width="5.75" style="286" customWidth="1"/>
    <col min="7" max="7" width="37" style="286" customWidth="1"/>
    <col min="8" max="16384" width="9.125" style="286"/>
  </cols>
  <sheetData>
    <row r="1" spans="1:7" ht="16.5" customHeight="1" x14ac:dyDescent="0.2">
      <c r="A1" s="435" t="s">
        <v>614</v>
      </c>
      <c r="B1" s="435"/>
      <c r="C1" s="435"/>
      <c r="D1" s="435"/>
      <c r="E1" s="435"/>
      <c r="F1" s="435"/>
      <c r="G1" s="435"/>
    </row>
    <row r="2" spans="1:7" ht="20.25" customHeight="1" x14ac:dyDescent="0.2">
      <c r="A2" s="436" t="s">
        <v>683</v>
      </c>
      <c r="B2" s="436"/>
      <c r="C2" s="436"/>
      <c r="D2" s="436"/>
      <c r="E2" s="436"/>
      <c r="F2" s="436"/>
      <c r="G2" s="436"/>
    </row>
    <row r="3" spans="1:7" ht="6" customHeight="1" x14ac:dyDescent="0.2"/>
    <row r="4" spans="1:7" ht="15.6" customHeight="1" x14ac:dyDescent="0.2">
      <c r="A4" s="437" t="s">
        <v>49</v>
      </c>
      <c r="B4" s="440" t="s">
        <v>599</v>
      </c>
      <c r="C4" s="441"/>
      <c r="D4" s="287"/>
      <c r="E4" s="433" t="s">
        <v>166</v>
      </c>
      <c r="F4" s="434"/>
      <c r="G4" s="442" t="s">
        <v>51</v>
      </c>
    </row>
    <row r="5" spans="1:7" ht="40.5" customHeight="1" x14ac:dyDescent="0.2">
      <c r="A5" s="438"/>
      <c r="B5" s="288" t="s">
        <v>539</v>
      </c>
      <c r="C5" s="288" t="s">
        <v>167</v>
      </c>
      <c r="D5" s="288" t="s">
        <v>168</v>
      </c>
      <c r="E5" s="288" t="s">
        <v>169</v>
      </c>
      <c r="F5" s="289" t="s">
        <v>54</v>
      </c>
      <c r="G5" s="443"/>
    </row>
    <row r="6" spans="1:7" ht="29.25" customHeight="1" x14ac:dyDescent="0.2">
      <c r="A6" s="439"/>
      <c r="B6" s="290" t="s">
        <v>171</v>
      </c>
      <c r="C6" s="290" t="s">
        <v>172</v>
      </c>
      <c r="D6" s="290" t="s">
        <v>173</v>
      </c>
      <c r="E6" s="290" t="s">
        <v>174</v>
      </c>
      <c r="F6" s="291" t="s">
        <v>55</v>
      </c>
      <c r="G6" s="444"/>
    </row>
    <row r="7" spans="1:7" ht="15.6" customHeight="1" x14ac:dyDescent="0.2">
      <c r="A7" s="292" t="s">
        <v>0</v>
      </c>
      <c r="B7" s="293">
        <v>28</v>
      </c>
      <c r="C7" s="293">
        <v>1.9</v>
      </c>
      <c r="D7" s="293">
        <v>6.2</v>
      </c>
      <c r="E7" s="293">
        <v>63.9</v>
      </c>
      <c r="F7" s="277">
        <f>SUM(B7:E7)</f>
        <v>100</v>
      </c>
      <c r="G7" s="384" t="s">
        <v>1</v>
      </c>
    </row>
    <row r="8" spans="1:7" ht="15.6" customHeight="1" x14ac:dyDescent="0.2">
      <c r="A8" s="294" t="s">
        <v>56</v>
      </c>
      <c r="B8" s="295">
        <v>29.8</v>
      </c>
      <c r="C8" s="295">
        <v>1.7</v>
      </c>
      <c r="D8" s="295">
        <v>4.9000000000000004</v>
      </c>
      <c r="E8" s="295">
        <v>63.6</v>
      </c>
      <c r="F8" s="281">
        <f>SUM(B8:E8)</f>
        <v>100</v>
      </c>
      <c r="G8" s="385" t="s">
        <v>2</v>
      </c>
    </row>
    <row r="9" spans="1:7" ht="15.6" customHeight="1" x14ac:dyDescent="0.2">
      <c r="A9" s="294" t="s">
        <v>57</v>
      </c>
      <c r="B9" s="295">
        <v>21.8</v>
      </c>
      <c r="C9" s="295">
        <v>2.7</v>
      </c>
      <c r="D9" s="295">
        <v>10.8</v>
      </c>
      <c r="E9" s="295">
        <v>64.7</v>
      </c>
      <c r="F9" s="281">
        <f>SUM(B9:E9)</f>
        <v>100</v>
      </c>
      <c r="G9" s="385" t="s">
        <v>3</v>
      </c>
    </row>
    <row r="10" spans="1:7" s="297" customFormat="1" ht="15.6" customHeight="1" x14ac:dyDescent="0.2">
      <c r="A10" s="296" t="s">
        <v>58</v>
      </c>
      <c r="B10" s="295"/>
      <c r="C10" s="295"/>
      <c r="D10" s="295"/>
      <c r="E10" s="295"/>
      <c r="F10" s="281"/>
      <c r="G10" s="386" t="s">
        <v>59</v>
      </c>
    </row>
    <row r="11" spans="1:7" ht="15.6" customHeight="1" x14ac:dyDescent="0.2">
      <c r="A11" s="294" t="s">
        <v>60</v>
      </c>
      <c r="B11" s="295">
        <v>27.1</v>
      </c>
      <c r="C11" s="295">
        <v>2.4</v>
      </c>
      <c r="D11" s="295">
        <v>6.5</v>
      </c>
      <c r="E11" s="295">
        <v>64</v>
      </c>
      <c r="F11" s="281">
        <f>SUM(B11:E11)</f>
        <v>100</v>
      </c>
      <c r="G11" s="387" t="s">
        <v>61</v>
      </c>
    </row>
    <row r="12" spans="1:7" ht="15.6" customHeight="1" x14ac:dyDescent="0.2">
      <c r="A12" s="294" t="s">
        <v>62</v>
      </c>
      <c r="B12" s="295">
        <v>31</v>
      </c>
      <c r="C12" s="295">
        <v>0.3</v>
      </c>
      <c r="D12" s="295">
        <v>3.4</v>
      </c>
      <c r="E12" s="295">
        <v>65.3</v>
      </c>
      <c r="F12" s="281">
        <f>SUM(B12:E12)</f>
        <v>100</v>
      </c>
      <c r="G12" s="387" t="s">
        <v>63</v>
      </c>
    </row>
    <row r="13" spans="1:7" ht="15.6" customHeight="1" x14ac:dyDescent="0.2">
      <c r="A13" s="294" t="s">
        <v>64</v>
      </c>
      <c r="B13" s="295">
        <v>29</v>
      </c>
      <c r="C13" s="295">
        <v>1.5</v>
      </c>
      <c r="D13" s="295">
        <v>10.7</v>
      </c>
      <c r="E13" s="295">
        <v>58.8</v>
      </c>
      <c r="F13" s="281">
        <f>SUM(B13:E13)</f>
        <v>100</v>
      </c>
      <c r="G13" s="387" t="s">
        <v>65</v>
      </c>
    </row>
    <row r="14" spans="1:7" ht="15.6" customHeight="1" x14ac:dyDescent="0.2">
      <c r="A14" s="298" t="s">
        <v>66</v>
      </c>
      <c r="B14" s="299"/>
      <c r="C14" s="299"/>
      <c r="D14" s="299"/>
      <c r="E14" s="299"/>
      <c r="F14" s="281"/>
      <c r="G14" s="388" t="s">
        <v>67</v>
      </c>
    </row>
    <row r="15" spans="1:7" ht="15.6" customHeight="1" x14ac:dyDescent="0.2">
      <c r="A15" s="60" t="s">
        <v>70</v>
      </c>
      <c r="B15" s="278">
        <v>28</v>
      </c>
      <c r="C15" s="280">
        <v>2</v>
      </c>
      <c r="D15" s="280">
        <v>6.3</v>
      </c>
      <c r="E15" s="280">
        <v>63.7</v>
      </c>
      <c r="F15" s="281">
        <f>SUM(B15:E15)</f>
        <v>100</v>
      </c>
      <c r="G15" s="367" t="s">
        <v>71</v>
      </c>
    </row>
    <row r="16" spans="1:7" s="297" customFormat="1" ht="15.6" customHeight="1" x14ac:dyDescent="0.2">
      <c r="A16" s="60" t="s">
        <v>68</v>
      </c>
      <c r="B16" s="295">
        <v>29.6</v>
      </c>
      <c r="C16" s="295">
        <v>0</v>
      </c>
      <c r="D16" s="295">
        <v>3</v>
      </c>
      <c r="E16" s="295">
        <v>67.400000000000006</v>
      </c>
      <c r="F16" s="281">
        <f>SUM(B16:E16)</f>
        <v>100</v>
      </c>
      <c r="G16" s="367" t="s">
        <v>69</v>
      </c>
    </row>
    <row r="17" spans="1:7" s="297" customFormat="1" ht="20.25" x14ac:dyDescent="0.2">
      <c r="A17" s="300" t="s">
        <v>72</v>
      </c>
      <c r="B17" s="301"/>
      <c r="C17" s="302"/>
      <c r="D17" s="302"/>
      <c r="E17" s="302"/>
      <c r="F17" s="281"/>
      <c r="G17" s="389" t="s">
        <v>73</v>
      </c>
    </row>
    <row r="18" spans="1:7" ht="15.95" customHeight="1" x14ac:dyDescent="0.2">
      <c r="A18" s="294" t="s">
        <v>74</v>
      </c>
      <c r="B18" s="278">
        <v>28.2</v>
      </c>
      <c r="C18" s="280">
        <v>2</v>
      </c>
      <c r="D18" s="280">
        <v>5.6</v>
      </c>
      <c r="E18" s="280">
        <v>64.2</v>
      </c>
      <c r="F18" s="281">
        <f>SUM(B18:E18)</f>
        <v>100</v>
      </c>
      <c r="G18" s="387" t="s">
        <v>75</v>
      </c>
    </row>
    <row r="19" spans="1:7" ht="15.95" customHeight="1" x14ac:dyDescent="0.2">
      <c r="A19" s="294" t="s">
        <v>76</v>
      </c>
      <c r="B19" s="278">
        <v>21.5</v>
      </c>
      <c r="C19" s="280">
        <v>0</v>
      </c>
      <c r="D19" s="280">
        <v>27.9</v>
      </c>
      <c r="E19" s="280">
        <v>50.6</v>
      </c>
      <c r="F19" s="281">
        <f>SUM(B19:E19)</f>
        <v>100</v>
      </c>
      <c r="G19" s="387" t="s">
        <v>77</v>
      </c>
    </row>
    <row r="20" spans="1:7" ht="20.25" x14ac:dyDescent="0.2">
      <c r="A20" s="300" t="s">
        <v>78</v>
      </c>
      <c r="B20" s="278"/>
      <c r="C20" s="280"/>
      <c r="D20" s="280"/>
      <c r="E20" s="280"/>
      <c r="F20" s="281"/>
      <c r="G20" s="389" t="s">
        <v>79</v>
      </c>
    </row>
    <row r="21" spans="1:7" ht="15.95" customHeight="1" x14ac:dyDescent="0.2">
      <c r="A21" s="294" t="s">
        <v>80</v>
      </c>
      <c r="B21" s="278">
        <v>22.5</v>
      </c>
      <c r="C21" s="280">
        <v>1.4</v>
      </c>
      <c r="D21" s="280">
        <v>2.9</v>
      </c>
      <c r="E21" s="280">
        <v>73.2</v>
      </c>
      <c r="F21" s="281">
        <f>SUM(B21:E21)</f>
        <v>100</v>
      </c>
      <c r="G21" s="387" t="s">
        <v>81</v>
      </c>
    </row>
    <row r="22" spans="1:7" ht="15.95" customHeight="1" x14ac:dyDescent="0.2">
      <c r="A22" s="294" t="s">
        <v>82</v>
      </c>
      <c r="B22" s="278">
        <v>29.5</v>
      </c>
      <c r="C22" s="280">
        <v>2</v>
      </c>
      <c r="D22" s="280">
        <v>4.0999999999999996</v>
      </c>
      <c r="E22" s="280">
        <v>64.400000000000006</v>
      </c>
      <c r="F22" s="281">
        <f>SUM(B22:E22)</f>
        <v>100</v>
      </c>
      <c r="G22" s="387" t="s">
        <v>83</v>
      </c>
    </row>
    <row r="23" spans="1:7" ht="15.95" customHeight="1" x14ac:dyDescent="0.2">
      <c r="A23" s="294" t="s">
        <v>84</v>
      </c>
      <c r="B23" s="278">
        <v>28.7</v>
      </c>
      <c r="C23" s="280">
        <v>2.7</v>
      </c>
      <c r="D23" s="280">
        <v>8.1</v>
      </c>
      <c r="E23" s="280">
        <v>60.5</v>
      </c>
      <c r="F23" s="281">
        <f>SUM(B23:E23)</f>
        <v>100</v>
      </c>
      <c r="G23" s="387" t="s">
        <v>85</v>
      </c>
    </row>
    <row r="24" spans="1:7" ht="15.95" customHeight="1" x14ac:dyDescent="0.2">
      <c r="A24" s="294" t="s">
        <v>86</v>
      </c>
      <c r="B24" s="278">
        <v>27.9</v>
      </c>
      <c r="C24" s="280">
        <v>1.3</v>
      </c>
      <c r="D24" s="280">
        <v>9.1</v>
      </c>
      <c r="E24" s="280">
        <v>61.7</v>
      </c>
      <c r="F24" s="281">
        <f>SUM(B24:E24)</f>
        <v>100</v>
      </c>
      <c r="G24" s="387" t="s">
        <v>87</v>
      </c>
    </row>
    <row r="25" spans="1:7" ht="15.95" customHeight="1" x14ac:dyDescent="0.2">
      <c r="A25" s="303" t="s">
        <v>88</v>
      </c>
      <c r="B25" s="278">
        <v>27.4</v>
      </c>
      <c r="C25" s="280">
        <v>1.4</v>
      </c>
      <c r="D25" s="280">
        <v>5.9</v>
      </c>
      <c r="E25" s="280">
        <v>65.3</v>
      </c>
      <c r="F25" s="281">
        <f>SUM(B25:E25)</f>
        <v>100</v>
      </c>
      <c r="G25" s="387" t="s">
        <v>89</v>
      </c>
    </row>
    <row r="26" spans="1:7" ht="24" x14ac:dyDescent="0.2">
      <c r="A26" s="300" t="s">
        <v>90</v>
      </c>
      <c r="B26" s="278"/>
      <c r="C26" s="280"/>
      <c r="D26" s="280"/>
      <c r="E26" s="280"/>
      <c r="F26" s="281"/>
      <c r="G26" s="389" t="s">
        <v>91</v>
      </c>
    </row>
    <row r="27" spans="1:7" ht="15.95" customHeight="1" x14ac:dyDescent="0.2">
      <c r="A27" s="304" t="s">
        <v>92</v>
      </c>
      <c r="B27" s="278">
        <v>27.5</v>
      </c>
      <c r="C27" s="280">
        <v>2.1</v>
      </c>
      <c r="D27" s="280">
        <v>7.4</v>
      </c>
      <c r="E27" s="280">
        <v>63</v>
      </c>
      <c r="F27" s="281">
        <f>SUM(B27:E27)</f>
        <v>100</v>
      </c>
      <c r="G27" s="387" t="s">
        <v>93</v>
      </c>
    </row>
    <row r="28" spans="1:7" ht="15.95" customHeight="1" x14ac:dyDescent="0.2">
      <c r="A28" s="305" t="s">
        <v>94</v>
      </c>
      <c r="B28" s="282">
        <v>28.3</v>
      </c>
      <c r="C28" s="284">
        <v>1.9</v>
      </c>
      <c r="D28" s="284">
        <v>5.6</v>
      </c>
      <c r="E28" s="284">
        <v>64.2</v>
      </c>
      <c r="F28" s="285">
        <f>SUM(B28:E28)</f>
        <v>100</v>
      </c>
      <c r="G28" s="390" t="s">
        <v>95</v>
      </c>
    </row>
  </sheetData>
  <mergeCells count="6">
    <mergeCell ref="E4:F4"/>
    <mergeCell ref="A1:G1"/>
    <mergeCell ref="A2:G2"/>
    <mergeCell ref="A4:A6"/>
    <mergeCell ref="B4:C4"/>
    <mergeCell ref="G4:G6"/>
  </mergeCells>
  <printOptions horizontalCentered="1" verticalCentered="1"/>
  <pageMargins left="0.39370078740157483" right="0.39370078740157483" top="0.78740157480314965" bottom="0.59055118110236227" header="0.39370078740157483" footer="0.39370078740157483"/>
  <pageSetup paperSize="9" firstPageNumber="45" orientation="landscape" r:id="rId1"/>
  <headerFooter>
    <oddHeader>&amp;L&amp;"Arial,Regular"&amp;8PCBS: Impact of COVID-19 on the Households Conditions, (June - December), 2020&amp;R&amp;"Simplified Arabic,Regular"&amp;1&amp;K00+000ي&amp;9 &amp;"Arial,Regular"&amp;8&amp;K01+000PCBS&amp;1 1&amp;8:  أثر كوفيد 19 على ظروف الاسر، (حزيران - كانون أول)، 2020</oddHeader>
    <oddFooter>&amp;C&amp;P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K30"/>
  <sheetViews>
    <sheetView rightToLeft="1" view="pageBreakPreview" topLeftCell="A4" zoomScale="85" zoomScaleNormal="100" zoomScaleSheetLayoutView="85" workbookViewId="0">
      <selection activeCell="A27" sqref="A27"/>
    </sheetView>
  </sheetViews>
  <sheetFormatPr defaultColWidth="9.125" defaultRowHeight="14.25" x14ac:dyDescent="0.2"/>
  <cols>
    <col min="1" max="1" width="15.375" style="1" customWidth="1"/>
    <col min="2" max="2" width="6.125" style="1" customWidth="1"/>
    <col min="3" max="3" width="5.875" style="1" customWidth="1"/>
    <col min="4" max="4" width="5.375" style="1" customWidth="1"/>
    <col min="5" max="5" width="5" style="1" customWidth="1"/>
    <col min="6" max="6" width="7.375" style="1" customWidth="1"/>
    <col min="7" max="7" width="13.375" style="1" customWidth="1"/>
    <col min="8" max="8" width="14.375" style="1" customWidth="1"/>
    <col min="9" max="9" width="14" style="1" customWidth="1"/>
    <col min="10" max="10" width="6.25" style="1" customWidth="1"/>
    <col min="11" max="11" width="33.875" style="1" customWidth="1"/>
    <col min="12" max="16384" width="9.125" style="1"/>
  </cols>
  <sheetData>
    <row r="1" spans="1:11" ht="16.5" customHeight="1" x14ac:dyDescent="0.2">
      <c r="A1" s="391" t="s">
        <v>615</v>
      </c>
      <c r="B1" s="391"/>
      <c r="C1" s="391"/>
      <c r="D1" s="391"/>
      <c r="E1" s="391"/>
      <c r="F1" s="391"/>
      <c r="G1" s="391"/>
      <c r="H1" s="391"/>
      <c r="I1" s="391"/>
      <c r="J1" s="391"/>
      <c r="K1" s="391"/>
    </row>
    <row r="2" spans="1:11" ht="31.5" customHeight="1" x14ac:dyDescent="0.2">
      <c r="A2" s="392" t="s">
        <v>682</v>
      </c>
      <c r="B2" s="392"/>
      <c r="C2" s="392"/>
      <c r="D2" s="392"/>
      <c r="E2" s="392"/>
      <c r="F2" s="392"/>
      <c r="G2" s="392"/>
      <c r="H2" s="392"/>
      <c r="I2" s="392"/>
      <c r="J2" s="392"/>
      <c r="K2" s="392"/>
    </row>
    <row r="3" spans="1:11" ht="6" customHeight="1" x14ac:dyDescent="0.2"/>
    <row r="4" spans="1:11" ht="15.6" customHeight="1" x14ac:dyDescent="0.2">
      <c r="A4" s="393" t="s">
        <v>49</v>
      </c>
      <c r="B4" s="448" t="s">
        <v>176</v>
      </c>
      <c r="C4" s="449"/>
      <c r="D4" s="449"/>
      <c r="E4" s="450"/>
      <c r="F4" s="448" t="s">
        <v>177</v>
      </c>
      <c r="G4" s="449"/>
      <c r="H4" s="449"/>
      <c r="I4" s="449"/>
      <c r="J4" s="450"/>
      <c r="K4" s="396" t="s">
        <v>51</v>
      </c>
    </row>
    <row r="5" spans="1:11" ht="15.6" customHeight="1" x14ac:dyDescent="0.2">
      <c r="A5" s="394"/>
      <c r="B5" s="445" t="s">
        <v>178</v>
      </c>
      <c r="C5" s="446"/>
      <c r="D5" s="446"/>
      <c r="E5" s="447"/>
      <c r="F5" s="451" t="s">
        <v>179</v>
      </c>
      <c r="G5" s="452"/>
      <c r="H5" s="452"/>
      <c r="I5" s="452"/>
      <c r="J5" s="453"/>
      <c r="K5" s="397"/>
    </row>
    <row r="6" spans="1:11" ht="36" customHeight="1" x14ac:dyDescent="0.2">
      <c r="A6" s="394"/>
      <c r="B6" s="129" t="s">
        <v>180</v>
      </c>
      <c r="C6" s="129" t="s">
        <v>181</v>
      </c>
      <c r="D6" s="129" t="s">
        <v>182</v>
      </c>
      <c r="E6" s="125" t="s">
        <v>54</v>
      </c>
      <c r="F6" s="129" t="s">
        <v>183</v>
      </c>
      <c r="G6" s="129" t="s">
        <v>184</v>
      </c>
      <c r="H6" s="129" t="s">
        <v>185</v>
      </c>
      <c r="I6" s="129" t="s">
        <v>186</v>
      </c>
      <c r="J6" s="125" t="s">
        <v>54</v>
      </c>
      <c r="K6" s="397"/>
    </row>
    <row r="7" spans="1:11" ht="35.25" customHeight="1" x14ac:dyDescent="0.2">
      <c r="A7" s="395"/>
      <c r="B7" s="130" t="s">
        <v>187</v>
      </c>
      <c r="C7" s="130" t="s">
        <v>188</v>
      </c>
      <c r="D7" s="130" t="s">
        <v>189</v>
      </c>
      <c r="E7" s="131" t="s">
        <v>55</v>
      </c>
      <c r="F7" s="130" t="s">
        <v>190</v>
      </c>
      <c r="G7" s="130" t="s">
        <v>191</v>
      </c>
      <c r="H7" s="130" t="s">
        <v>192</v>
      </c>
      <c r="I7" s="130" t="s">
        <v>193</v>
      </c>
      <c r="J7" s="131" t="s">
        <v>55</v>
      </c>
      <c r="K7" s="398"/>
    </row>
    <row r="8" spans="1:11" ht="15" customHeight="1" x14ac:dyDescent="0.2">
      <c r="A8" s="16" t="s">
        <v>0</v>
      </c>
      <c r="B8" s="164">
        <v>4.8</v>
      </c>
      <c r="C8" s="165">
        <v>70.5</v>
      </c>
      <c r="D8" s="165">
        <v>24.7</v>
      </c>
      <c r="E8" s="353">
        <f>SUM(B8:D8)</f>
        <v>100</v>
      </c>
      <c r="F8" s="161">
        <v>6.1</v>
      </c>
      <c r="G8" s="161">
        <v>25.4</v>
      </c>
      <c r="H8" s="161">
        <v>62.1</v>
      </c>
      <c r="I8" s="161">
        <v>6.4</v>
      </c>
      <c r="J8" s="166">
        <f>SUM(F8:I8)</f>
        <v>100</v>
      </c>
      <c r="K8" s="17" t="s">
        <v>1</v>
      </c>
    </row>
    <row r="9" spans="1:11" ht="15" customHeight="1" x14ac:dyDescent="0.2">
      <c r="A9" s="56" t="s">
        <v>56</v>
      </c>
      <c r="B9" s="32">
        <v>3.2</v>
      </c>
      <c r="C9" s="4">
        <v>68.7</v>
      </c>
      <c r="D9" s="4">
        <v>28.1</v>
      </c>
      <c r="E9" s="354">
        <f t="shared" ref="E9:E29" si="0">SUM(B9:D9)</f>
        <v>100</v>
      </c>
      <c r="F9" s="3">
        <v>2.6</v>
      </c>
      <c r="G9" s="3">
        <v>26.9</v>
      </c>
      <c r="H9" s="3">
        <v>66</v>
      </c>
      <c r="I9" s="3">
        <v>4.5</v>
      </c>
      <c r="J9" s="162">
        <f>SUM(F9:I9)</f>
        <v>100</v>
      </c>
      <c r="K9" s="33" t="s">
        <v>2</v>
      </c>
    </row>
    <row r="10" spans="1:11" ht="15" customHeight="1" x14ac:dyDescent="0.2">
      <c r="A10" s="56" t="s">
        <v>57</v>
      </c>
      <c r="B10" s="32">
        <v>9.1999999999999993</v>
      </c>
      <c r="C10" s="4">
        <v>75.5</v>
      </c>
      <c r="D10" s="4">
        <v>15.3</v>
      </c>
      <c r="E10" s="354">
        <f t="shared" si="0"/>
        <v>100</v>
      </c>
      <c r="F10" s="3">
        <v>14.2</v>
      </c>
      <c r="G10" s="3">
        <v>22</v>
      </c>
      <c r="H10" s="3">
        <v>52.9</v>
      </c>
      <c r="I10" s="3">
        <v>10.9</v>
      </c>
      <c r="J10" s="162">
        <f t="shared" ref="J10:J28" si="1">SUM(F10:I10)</f>
        <v>100</v>
      </c>
      <c r="K10" s="33" t="s">
        <v>3</v>
      </c>
    </row>
    <row r="11" spans="1:11" s="2" customFormat="1" ht="15" customHeight="1" x14ac:dyDescent="0.2">
      <c r="A11" s="57" t="s">
        <v>58</v>
      </c>
      <c r="B11" s="32"/>
      <c r="C11" s="4"/>
      <c r="D11" s="4"/>
      <c r="E11" s="354"/>
      <c r="F11" s="3"/>
      <c r="G11" s="3"/>
      <c r="H11" s="3"/>
      <c r="I11" s="3"/>
      <c r="J11" s="162"/>
      <c r="K11" s="34" t="s">
        <v>59</v>
      </c>
    </row>
    <row r="12" spans="1:11" ht="15" customHeight="1" x14ac:dyDescent="0.2">
      <c r="A12" s="56" t="s">
        <v>60</v>
      </c>
      <c r="B12" s="32">
        <v>4.8</v>
      </c>
      <c r="C12" s="4">
        <v>73</v>
      </c>
      <c r="D12" s="4">
        <v>22.2</v>
      </c>
      <c r="E12" s="354">
        <f t="shared" si="0"/>
        <v>100</v>
      </c>
      <c r="F12" s="3">
        <v>5.8</v>
      </c>
      <c r="G12" s="3">
        <v>24.9</v>
      </c>
      <c r="H12" s="3">
        <v>63.2</v>
      </c>
      <c r="I12" s="3">
        <v>6.1</v>
      </c>
      <c r="J12" s="162">
        <f t="shared" si="1"/>
        <v>100</v>
      </c>
      <c r="K12" s="35" t="s">
        <v>61</v>
      </c>
    </row>
    <row r="13" spans="1:11" ht="15" customHeight="1" x14ac:dyDescent="0.2">
      <c r="A13" s="56" t="s">
        <v>62</v>
      </c>
      <c r="B13" s="32">
        <v>3</v>
      </c>
      <c r="C13" s="4">
        <v>64.8</v>
      </c>
      <c r="D13" s="4">
        <v>32.200000000000003</v>
      </c>
      <c r="E13" s="354">
        <f t="shared" si="0"/>
        <v>100</v>
      </c>
      <c r="F13" s="3">
        <v>5.8</v>
      </c>
      <c r="G13" s="3">
        <v>24.5</v>
      </c>
      <c r="H13" s="3">
        <v>65.3</v>
      </c>
      <c r="I13" s="3">
        <v>4.4000000000000004</v>
      </c>
      <c r="J13" s="162">
        <f t="shared" si="1"/>
        <v>100</v>
      </c>
      <c r="K13" s="35" t="s">
        <v>63</v>
      </c>
    </row>
    <row r="14" spans="1:11" ht="15" customHeight="1" x14ac:dyDescent="0.2">
      <c r="A14" s="56" t="s">
        <v>64</v>
      </c>
      <c r="B14" s="32">
        <v>10.3</v>
      </c>
      <c r="C14" s="4">
        <v>60</v>
      </c>
      <c r="D14" s="4">
        <v>29.7</v>
      </c>
      <c r="E14" s="354">
        <f t="shared" si="0"/>
        <v>100</v>
      </c>
      <c r="F14" s="3">
        <v>9.9</v>
      </c>
      <c r="G14" s="3">
        <v>32.4</v>
      </c>
      <c r="H14" s="3">
        <v>43</v>
      </c>
      <c r="I14" s="3">
        <v>14.7</v>
      </c>
      <c r="J14" s="162">
        <f t="shared" si="1"/>
        <v>100</v>
      </c>
      <c r="K14" s="35" t="s">
        <v>65</v>
      </c>
    </row>
    <row r="15" spans="1:11" ht="15" customHeight="1" x14ac:dyDescent="0.2">
      <c r="A15" s="58" t="s">
        <v>66</v>
      </c>
      <c r="B15" s="176"/>
      <c r="C15" s="175"/>
      <c r="D15" s="175"/>
      <c r="E15" s="354"/>
      <c r="F15" s="123"/>
      <c r="G15" s="123"/>
      <c r="H15" s="123"/>
      <c r="I15" s="123"/>
      <c r="J15" s="162"/>
      <c r="K15" s="36" t="s">
        <v>67</v>
      </c>
    </row>
    <row r="16" spans="1:11" ht="15" customHeight="1" x14ac:dyDescent="0.2">
      <c r="A16" s="60" t="s">
        <v>70</v>
      </c>
      <c r="B16" s="32">
        <v>5</v>
      </c>
      <c r="C16" s="4">
        <v>70.599999999999994</v>
      </c>
      <c r="D16" s="4">
        <v>24.4</v>
      </c>
      <c r="E16" s="354">
        <f t="shared" si="0"/>
        <v>100</v>
      </c>
      <c r="F16" s="4">
        <v>6.3</v>
      </c>
      <c r="G16" s="4">
        <v>25.5</v>
      </c>
      <c r="H16" s="4">
        <v>61.6</v>
      </c>
      <c r="I16" s="4">
        <v>6.6</v>
      </c>
      <c r="J16" s="162">
        <f t="shared" si="1"/>
        <v>100</v>
      </c>
      <c r="K16" s="367" t="s">
        <v>71</v>
      </c>
    </row>
    <row r="17" spans="1:11" s="2" customFormat="1" ht="15" customHeight="1" x14ac:dyDescent="0.2">
      <c r="A17" s="60" t="s">
        <v>68</v>
      </c>
      <c r="B17" s="32">
        <v>0.6</v>
      </c>
      <c r="C17" s="4">
        <v>68.7</v>
      </c>
      <c r="D17" s="4">
        <v>30.7</v>
      </c>
      <c r="E17" s="354">
        <f t="shared" si="0"/>
        <v>100</v>
      </c>
      <c r="F17" s="3">
        <v>0</v>
      </c>
      <c r="G17" s="3">
        <v>20.8</v>
      </c>
      <c r="H17" s="3">
        <v>78.3</v>
      </c>
      <c r="I17" s="3">
        <v>0.9</v>
      </c>
      <c r="J17" s="162">
        <f t="shared" si="1"/>
        <v>100</v>
      </c>
      <c r="K17" s="367" t="s">
        <v>69</v>
      </c>
    </row>
    <row r="18" spans="1:11" s="2" customFormat="1" ht="14.25" customHeight="1" x14ac:dyDescent="0.2">
      <c r="A18" s="59" t="s">
        <v>72</v>
      </c>
      <c r="B18" s="176"/>
      <c r="C18" s="177"/>
      <c r="D18" s="177"/>
      <c r="E18" s="354"/>
      <c r="F18" s="175"/>
      <c r="G18" s="177"/>
      <c r="H18" s="177"/>
      <c r="I18" s="177"/>
      <c r="J18" s="162"/>
      <c r="K18" s="37" t="s">
        <v>73</v>
      </c>
    </row>
    <row r="19" spans="1:11" ht="15" customHeight="1" x14ac:dyDescent="0.2">
      <c r="A19" s="56" t="s">
        <v>74</v>
      </c>
      <c r="B19" s="32">
        <v>4.9000000000000004</v>
      </c>
      <c r="C19" s="4">
        <v>71.099999999999994</v>
      </c>
      <c r="D19" s="4">
        <v>24</v>
      </c>
      <c r="E19" s="354">
        <f t="shared" si="0"/>
        <v>100</v>
      </c>
      <c r="F19" s="4">
        <v>6.2</v>
      </c>
      <c r="G19" s="4">
        <v>25.3</v>
      </c>
      <c r="H19" s="4">
        <v>62.1</v>
      </c>
      <c r="I19" s="4">
        <v>6.4</v>
      </c>
      <c r="J19" s="162">
        <f t="shared" si="1"/>
        <v>100</v>
      </c>
      <c r="K19" s="35" t="s">
        <v>75</v>
      </c>
    </row>
    <row r="20" spans="1:11" ht="15" customHeight="1" x14ac:dyDescent="0.2">
      <c r="A20" s="56" t="s">
        <v>76</v>
      </c>
      <c r="B20" s="32">
        <v>4.7</v>
      </c>
      <c r="C20" s="4">
        <v>47.6</v>
      </c>
      <c r="D20" s="4">
        <v>47.7</v>
      </c>
      <c r="E20" s="354">
        <f t="shared" si="0"/>
        <v>100</v>
      </c>
      <c r="F20" s="4">
        <v>0</v>
      </c>
      <c r="G20" s="4">
        <v>28</v>
      </c>
      <c r="H20" s="4">
        <v>63</v>
      </c>
      <c r="I20" s="4">
        <v>9</v>
      </c>
      <c r="J20" s="162">
        <f t="shared" si="1"/>
        <v>100</v>
      </c>
      <c r="K20" s="35" t="s">
        <v>77</v>
      </c>
    </row>
    <row r="21" spans="1:11" ht="15" customHeight="1" x14ac:dyDescent="0.2">
      <c r="A21" s="59" t="s">
        <v>78</v>
      </c>
      <c r="B21" s="32"/>
      <c r="C21" s="4"/>
      <c r="D21" s="4"/>
      <c r="E21" s="354"/>
      <c r="F21" s="4"/>
      <c r="G21" s="4"/>
      <c r="H21" s="4"/>
      <c r="I21" s="4"/>
      <c r="J21" s="162"/>
      <c r="K21" s="37" t="s">
        <v>79</v>
      </c>
    </row>
    <row r="22" spans="1:11" ht="15" customHeight="1" x14ac:dyDescent="0.2">
      <c r="A22" s="56" t="s">
        <v>80</v>
      </c>
      <c r="B22" s="32">
        <v>1.7</v>
      </c>
      <c r="C22" s="4">
        <v>84.8</v>
      </c>
      <c r="D22" s="4">
        <v>13.5</v>
      </c>
      <c r="E22" s="354">
        <f t="shared" si="0"/>
        <v>100</v>
      </c>
      <c r="F22" s="4">
        <v>2</v>
      </c>
      <c r="G22" s="4">
        <v>25.7</v>
      </c>
      <c r="H22" s="4">
        <v>70.3</v>
      </c>
      <c r="I22" s="4">
        <v>2</v>
      </c>
      <c r="J22" s="162">
        <f t="shared" si="1"/>
        <v>100</v>
      </c>
      <c r="K22" s="35" t="s">
        <v>81</v>
      </c>
    </row>
    <row r="23" spans="1:11" ht="15" customHeight="1" x14ac:dyDescent="0.2">
      <c r="A23" s="56" t="s">
        <v>82</v>
      </c>
      <c r="B23" s="32">
        <v>6.3</v>
      </c>
      <c r="C23" s="4">
        <v>67.099999999999994</v>
      </c>
      <c r="D23" s="4">
        <v>26.6</v>
      </c>
      <c r="E23" s="354">
        <f t="shared" si="0"/>
        <v>100</v>
      </c>
      <c r="F23" s="4">
        <v>7.4</v>
      </c>
      <c r="G23" s="4">
        <v>21.2</v>
      </c>
      <c r="H23" s="4">
        <v>62.8</v>
      </c>
      <c r="I23" s="4">
        <v>8.6</v>
      </c>
      <c r="J23" s="162">
        <f t="shared" si="1"/>
        <v>100</v>
      </c>
      <c r="K23" s="35" t="s">
        <v>83</v>
      </c>
    </row>
    <row r="24" spans="1:11" ht="15" customHeight="1" x14ac:dyDescent="0.2">
      <c r="A24" s="56" t="s">
        <v>84</v>
      </c>
      <c r="B24" s="32">
        <v>4.9000000000000004</v>
      </c>
      <c r="C24" s="4">
        <v>70.2</v>
      </c>
      <c r="D24" s="4">
        <v>24.9</v>
      </c>
      <c r="E24" s="354">
        <f t="shared" si="0"/>
        <v>100</v>
      </c>
      <c r="F24" s="4">
        <v>9</v>
      </c>
      <c r="G24" s="4">
        <v>26.4</v>
      </c>
      <c r="H24" s="4">
        <v>58</v>
      </c>
      <c r="I24" s="4">
        <v>6.6</v>
      </c>
      <c r="J24" s="162">
        <f t="shared" si="1"/>
        <v>100</v>
      </c>
      <c r="K24" s="35" t="s">
        <v>85</v>
      </c>
    </row>
    <row r="25" spans="1:11" ht="15" customHeight="1" x14ac:dyDescent="0.2">
      <c r="A25" s="56" t="s">
        <v>86</v>
      </c>
      <c r="B25" s="32">
        <v>5.4</v>
      </c>
      <c r="C25" s="4">
        <v>67.400000000000006</v>
      </c>
      <c r="D25" s="4">
        <v>27.2</v>
      </c>
      <c r="E25" s="354">
        <f t="shared" si="0"/>
        <v>100</v>
      </c>
      <c r="F25" s="4">
        <v>3.7</v>
      </c>
      <c r="G25" s="4">
        <v>28.2</v>
      </c>
      <c r="H25" s="4">
        <v>60.7</v>
      </c>
      <c r="I25" s="4">
        <v>7.4</v>
      </c>
      <c r="J25" s="162">
        <f t="shared" si="1"/>
        <v>100</v>
      </c>
      <c r="K25" s="35" t="s">
        <v>87</v>
      </c>
    </row>
    <row r="26" spans="1:11" ht="15" customHeight="1" x14ac:dyDescent="0.2">
      <c r="A26" s="60" t="s">
        <v>88</v>
      </c>
      <c r="B26" s="32">
        <v>0.9</v>
      </c>
      <c r="C26" s="4">
        <v>74.3</v>
      </c>
      <c r="D26" s="4">
        <v>24.8</v>
      </c>
      <c r="E26" s="354">
        <f t="shared" si="0"/>
        <v>100</v>
      </c>
      <c r="F26" s="4">
        <v>3.1</v>
      </c>
      <c r="G26" s="4">
        <v>31.9</v>
      </c>
      <c r="H26" s="4">
        <v>63.8</v>
      </c>
      <c r="I26" s="4">
        <v>1.2</v>
      </c>
      <c r="J26" s="162">
        <f t="shared" si="1"/>
        <v>100</v>
      </c>
      <c r="K26" s="35" t="s">
        <v>89</v>
      </c>
    </row>
    <row r="27" spans="1:11" ht="33" customHeight="1" x14ac:dyDescent="0.2">
      <c r="A27" s="59" t="s">
        <v>90</v>
      </c>
      <c r="B27" s="32"/>
      <c r="C27" s="4"/>
      <c r="D27" s="4"/>
      <c r="E27" s="354"/>
      <c r="F27" s="4"/>
      <c r="G27" s="4"/>
      <c r="H27" s="4"/>
      <c r="I27" s="4"/>
      <c r="J27" s="162"/>
      <c r="K27" s="37" t="s">
        <v>91</v>
      </c>
    </row>
    <row r="28" spans="1:11" ht="15" customHeight="1" x14ac:dyDescent="0.2">
      <c r="A28" s="61" t="s">
        <v>92</v>
      </c>
      <c r="B28" s="32">
        <v>7.9</v>
      </c>
      <c r="C28" s="4">
        <v>68</v>
      </c>
      <c r="D28" s="4">
        <v>24.1</v>
      </c>
      <c r="E28" s="354">
        <f t="shared" si="0"/>
        <v>100</v>
      </c>
      <c r="F28" s="4">
        <v>9.1</v>
      </c>
      <c r="G28" s="4">
        <v>26.3</v>
      </c>
      <c r="H28" s="4">
        <v>54.2</v>
      </c>
      <c r="I28" s="4">
        <v>10.4</v>
      </c>
      <c r="J28" s="162">
        <f t="shared" si="1"/>
        <v>100</v>
      </c>
      <c r="K28" s="35" t="s">
        <v>93</v>
      </c>
    </row>
    <row r="29" spans="1:11" ht="15" customHeight="1" x14ac:dyDescent="0.2">
      <c r="A29" s="20" t="s">
        <v>94</v>
      </c>
      <c r="B29" s="21">
        <v>3.1</v>
      </c>
      <c r="C29" s="5">
        <v>72</v>
      </c>
      <c r="D29" s="5">
        <v>24.9</v>
      </c>
      <c r="E29" s="355">
        <f t="shared" si="0"/>
        <v>100</v>
      </c>
      <c r="F29" s="5">
        <v>4.3</v>
      </c>
      <c r="G29" s="5">
        <v>24.8</v>
      </c>
      <c r="H29" s="5">
        <v>66.8</v>
      </c>
      <c r="I29" s="5">
        <v>4.0999999999999996</v>
      </c>
      <c r="J29" s="163">
        <f>SUM(F29:I29)</f>
        <v>100</v>
      </c>
      <c r="K29" s="38" t="s">
        <v>95</v>
      </c>
    </row>
    <row r="30" spans="1:11" x14ac:dyDescent="0.2">
      <c r="B30" s="123"/>
      <c r="C30" s="123"/>
      <c r="D30" s="123"/>
      <c r="E30" s="123"/>
      <c r="F30" s="123"/>
      <c r="G30" s="123"/>
      <c r="H30" s="123"/>
      <c r="I30" s="123"/>
      <c r="J30" s="123"/>
    </row>
  </sheetData>
  <mergeCells count="8">
    <mergeCell ref="A1:K1"/>
    <mergeCell ref="A2:K2"/>
    <mergeCell ref="A4:A7"/>
    <mergeCell ref="K4:K7"/>
    <mergeCell ref="B5:E5"/>
    <mergeCell ref="B4:E4"/>
    <mergeCell ref="F4:J4"/>
    <mergeCell ref="F5:J5"/>
  </mergeCells>
  <printOptions horizontalCentered="1" verticalCentered="1"/>
  <pageMargins left="0.39370078740157483" right="0.39370078740157483" top="0.78740157480314965" bottom="0.59055118110236227" header="0.39370078740157483" footer="0.39370078740157483"/>
  <pageSetup paperSize="9" scale="97" firstPageNumber="45" orientation="landscape" r:id="rId1"/>
  <headerFooter>
    <oddHeader>&amp;L&amp;"Arial,Regular"&amp;8PCBS: Impact of COVID-19 on the Households Conditions, (June - December), 2020&amp;R&amp;"Simplified Arabic,Regular"&amp;1&amp;K00+000ي&amp;9 &amp;"Arial,Regular"&amp;8&amp;K01+000PCBS&amp;1 1&amp;8:  أثر كوفيد 19 على ظروف الاسر، (حزيران - كانون أول)، 2020</oddHeader>
    <oddFooter>&amp;C&amp;P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H28"/>
  <sheetViews>
    <sheetView rightToLeft="1" view="pageBreakPreview" zoomScale="85" zoomScaleNormal="100" zoomScaleSheetLayoutView="85" workbookViewId="0">
      <selection activeCell="A27" sqref="A27"/>
    </sheetView>
  </sheetViews>
  <sheetFormatPr defaultColWidth="9.125" defaultRowHeight="14.25" x14ac:dyDescent="0.2"/>
  <cols>
    <col min="1" max="1" width="24.375" style="1" customWidth="1"/>
    <col min="2" max="2" width="7.75" style="1" customWidth="1"/>
    <col min="3" max="3" width="10.25" style="1" customWidth="1"/>
    <col min="4" max="4" width="12.125" style="1" customWidth="1"/>
    <col min="5" max="5" width="10.25" style="1" customWidth="1"/>
    <col min="6" max="6" width="9.875" style="1" customWidth="1"/>
    <col min="7" max="7" width="6.375" style="1" customWidth="1"/>
    <col min="8" max="8" width="46.125" style="1" bestFit="1" customWidth="1"/>
    <col min="9" max="16384" width="9.125" style="1"/>
  </cols>
  <sheetData>
    <row r="1" spans="1:8" ht="16.5" customHeight="1" x14ac:dyDescent="0.2">
      <c r="A1" s="391" t="s">
        <v>694</v>
      </c>
      <c r="B1" s="391"/>
      <c r="C1" s="391"/>
      <c r="D1" s="391"/>
      <c r="E1" s="391"/>
      <c r="F1" s="391"/>
      <c r="G1" s="391"/>
      <c r="H1" s="391"/>
    </row>
    <row r="2" spans="1:8" ht="21" customHeight="1" x14ac:dyDescent="0.2">
      <c r="A2" s="454" t="s">
        <v>681</v>
      </c>
      <c r="B2" s="454"/>
      <c r="C2" s="454"/>
      <c r="D2" s="454"/>
      <c r="E2" s="454"/>
      <c r="F2" s="454"/>
      <c r="G2" s="454"/>
      <c r="H2" s="454"/>
    </row>
    <row r="3" spans="1:8" ht="6" customHeight="1" x14ac:dyDescent="0.2"/>
    <row r="4" spans="1:8" ht="15.6" customHeight="1" x14ac:dyDescent="0.2">
      <c r="A4" s="393" t="s">
        <v>49</v>
      </c>
      <c r="B4" s="406" t="s">
        <v>194</v>
      </c>
      <c r="C4" s="407"/>
      <c r="D4" s="48"/>
      <c r="E4" s="399" t="s">
        <v>195</v>
      </c>
      <c r="F4" s="399"/>
      <c r="G4" s="400"/>
      <c r="H4" s="396" t="s">
        <v>51</v>
      </c>
    </row>
    <row r="5" spans="1:8" ht="40.5" x14ac:dyDescent="0.2">
      <c r="A5" s="394"/>
      <c r="B5" s="129" t="s">
        <v>175</v>
      </c>
      <c r="C5" s="129" t="s">
        <v>196</v>
      </c>
      <c r="D5" s="129" t="s">
        <v>197</v>
      </c>
      <c r="E5" s="129" t="s">
        <v>198</v>
      </c>
      <c r="F5" s="129" t="s">
        <v>15</v>
      </c>
      <c r="G5" s="125" t="s">
        <v>54</v>
      </c>
      <c r="H5" s="397"/>
    </row>
    <row r="6" spans="1:8" ht="24" x14ac:dyDescent="0.2">
      <c r="A6" s="395"/>
      <c r="B6" s="130" t="s">
        <v>199</v>
      </c>
      <c r="C6" s="130" t="s">
        <v>200</v>
      </c>
      <c r="D6" s="130" t="s">
        <v>23</v>
      </c>
      <c r="E6" s="130" t="s">
        <v>201</v>
      </c>
      <c r="F6" s="130" t="s">
        <v>202</v>
      </c>
      <c r="G6" s="131" t="s">
        <v>55</v>
      </c>
      <c r="H6" s="398"/>
    </row>
    <row r="7" spans="1:8" ht="15.95" customHeight="1" x14ac:dyDescent="0.2">
      <c r="A7" s="16" t="s">
        <v>0</v>
      </c>
      <c r="B7" s="161">
        <v>46.1</v>
      </c>
      <c r="C7" s="161">
        <v>9.8000000000000007</v>
      </c>
      <c r="D7" s="161">
        <v>23.4</v>
      </c>
      <c r="E7" s="161">
        <v>19.899999999999999</v>
      </c>
      <c r="F7" s="161">
        <v>0.8</v>
      </c>
      <c r="G7" s="166">
        <f>SUM(B7:F7)</f>
        <v>100</v>
      </c>
      <c r="H7" s="17" t="s">
        <v>1</v>
      </c>
    </row>
    <row r="8" spans="1:8" ht="15.95" customHeight="1" x14ac:dyDescent="0.2">
      <c r="A8" s="56" t="s">
        <v>56</v>
      </c>
      <c r="B8" s="3">
        <v>38.1</v>
      </c>
      <c r="C8" s="3">
        <v>11.7</v>
      </c>
      <c r="D8" s="3">
        <v>26.2</v>
      </c>
      <c r="E8" s="3">
        <v>23.4</v>
      </c>
      <c r="F8" s="3">
        <v>0.6</v>
      </c>
      <c r="G8" s="162">
        <f t="shared" ref="G8:G28" si="0">SUM(B8:F8)</f>
        <v>100</v>
      </c>
      <c r="H8" s="33" t="s">
        <v>2</v>
      </c>
    </row>
    <row r="9" spans="1:8" ht="15.95" customHeight="1" x14ac:dyDescent="0.2">
      <c r="A9" s="56" t="s">
        <v>57</v>
      </c>
      <c r="B9" s="3">
        <v>66</v>
      </c>
      <c r="C9" s="3">
        <v>5.2</v>
      </c>
      <c r="D9" s="3">
        <v>16.399999999999999</v>
      </c>
      <c r="E9" s="3">
        <v>11.2</v>
      </c>
      <c r="F9" s="3">
        <v>1.2</v>
      </c>
      <c r="G9" s="162">
        <f t="shared" si="0"/>
        <v>100</v>
      </c>
      <c r="H9" s="33" t="s">
        <v>3</v>
      </c>
    </row>
    <row r="10" spans="1:8" s="2" customFormat="1" ht="15.95" customHeight="1" x14ac:dyDescent="0.2">
      <c r="A10" s="57" t="s">
        <v>58</v>
      </c>
      <c r="B10" s="3"/>
      <c r="C10" s="3"/>
      <c r="D10" s="3"/>
      <c r="E10" s="3"/>
      <c r="F10" s="3"/>
      <c r="G10" s="162"/>
      <c r="H10" s="34" t="s">
        <v>59</v>
      </c>
    </row>
    <row r="11" spans="1:8" ht="15.95" customHeight="1" x14ac:dyDescent="0.2">
      <c r="A11" s="56" t="s">
        <v>60</v>
      </c>
      <c r="B11" s="3">
        <v>46.7</v>
      </c>
      <c r="C11" s="3">
        <v>10.1</v>
      </c>
      <c r="D11" s="3">
        <v>22.9</v>
      </c>
      <c r="E11" s="3">
        <v>19.7</v>
      </c>
      <c r="F11" s="3">
        <v>0.6</v>
      </c>
      <c r="G11" s="162">
        <f t="shared" si="0"/>
        <v>100</v>
      </c>
      <c r="H11" s="35" t="s">
        <v>61</v>
      </c>
    </row>
    <row r="12" spans="1:8" ht="15.95" customHeight="1" x14ac:dyDescent="0.2">
      <c r="A12" s="56" t="s">
        <v>62</v>
      </c>
      <c r="B12" s="3">
        <v>38.200000000000003</v>
      </c>
      <c r="C12" s="3">
        <v>11.8</v>
      </c>
      <c r="D12" s="3">
        <v>24.4</v>
      </c>
      <c r="E12" s="3">
        <v>23.6</v>
      </c>
      <c r="F12" s="3">
        <v>2</v>
      </c>
      <c r="G12" s="162">
        <f t="shared" si="0"/>
        <v>100</v>
      </c>
      <c r="H12" s="35" t="s">
        <v>63</v>
      </c>
    </row>
    <row r="13" spans="1:8" s="2" customFormat="1" ht="15.95" customHeight="1" x14ac:dyDescent="0.2">
      <c r="A13" s="56" t="s">
        <v>64</v>
      </c>
      <c r="B13" s="4">
        <v>58.7</v>
      </c>
      <c r="C13" s="4">
        <v>2.8</v>
      </c>
      <c r="D13" s="4">
        <v>25.4</v>
      </c>
      <c r="E13" s="4">
        <v>13.1</v>
      </c>
      <c r="F13" s="4">
        <v>0</v>
      </c>
      <c r="G13" s="162">
        <f t="shared" si="0"/>
        <v>100</v>
      </c>
      <c r="H13" s="35" t="s">
        <v>65</v>
      </c>
    </row>
    <row r="14" spans="1:8" s="2" customFormat="1" ht="15.95" customHeight="1" x14ac:dyDescent="0.2">
      <c r="A14" s="58" t="s">
        <v>66</v>
      </c>
      <c r="B14" s="175"/>
      <c r="C14" s="175"/>
      <c r="D14" s="175"/>
      <c r="E14" s="175"/>
      <c r="F14" s="175"/>
      <c r="G14" s="162"/>
      <c r="H14" s="36" t="s">
        <v>67</v>
      </c>
    </row>
    <row r="15" spans="1:8" ht="15.95" customHeight="1" x14ac:dyDescent="0.2">
      <c r="A15" s="60" t="s">
        <v>70</v>
      </c>
      <c r="B15" s="32">
        <v>46.6</v>
      </c>
      <c r="C15" s="4">
        <v>9.8000000000000007</v>
      </c>
      <c r="D15" s="4">
        <v>23.4</v>
      </c>
      <c r="E15" s="4">
        <v>19.600000000000001</v>
      </c>
      <c r="F15" s="4">
        <v>0.6</v>
      </c>
      <c r="G15" s="162">
        <f t="shared" si="0"/>
        <v>100</v>
      </c>
      <c r="H15" s="367" t="s">
        <v>71</v>
      </c>
    </row>
    <row r="16" spans="1:8" ht="15.95" customHeight="1" x14ac:dyDescent="0.2">
      <c r="A16" s="60" t="s">
        <v>68</v>
      </c>
      <c r="B16" s="32">
        <v>27</v>
      </c>
      <c r="C16" s="4">
        <v>11.4</v>
      </c>
      <c r="D16" s="4">
        <v>24.7</v>
      </c>
      <c r="E16" s="4">
        <v>30.3</v>
      </c>
      <c r="F16" s="4">
        <v>6.6</v>
      </c>
      <c r="G16" s="162">
        <f t="shared" si="0"/>
        <v>100</v>
      </c>
      <c r="H16" s="367" t="s">
        <v>69</v>
      </c>
    </row>
    <row r="17" spans="1:8" ht="15.95" customHeight="1" x14ac:dyDescent="0.2">
      <c r="A17" s="59" t="s">
        <v>72</v>
      </c>
      <c r="B17" s="32"/>
      <c r="C17" s="4"/>
      <c r="D17" s="4"/>
      <c r="E17" s="4"/>
      <c r="F17" s="4"/>
      <c r="G17" s="162"/>
      <c r="H17" s="37" t="s">
        <v>73</v>
      </c>
    </row>
    <row r="18" spans="1:8" ht="15.95" customHeight="1" x14ac:dyDescent="0.2">
      <c r="A18" s="56" t="s">
        <v>74</v>
      </c>
      <c r="B18" s="32">
        <v>45.2</v>
      </c>
      <c r="C18" s="4">
        <v>9.9</v>
      </c>
      <c r="D18" s="4">
        <v>23.8</v>
      </c>
      <c r="E18" s="4">
        <v>20.3</v>
      </c>
      <c r="F18" s="4">
        <v>0.8</v>
      </c>
      <c r="G18" s="162">
        <f t="shared" si="0"/>
        <v>100</v>
      </c>
      <c r="H18" s="35" t="s">
        <v>75</v>
      </c>
    </row>
    <row r="19" spans="1:8" ht="15.95" customHeight="1" x14ac:dyDescent="0.2">
      <c r="A19" s="56" t="s">
        <v>76</v>
      </c>
      <c r="B19" s="32">
        <v>76.3</v>
      </c>
      <c r="C19" s="4">
        <v>6.4</v>
      </c>
      <c r="D19" s="4">
        <v>10</v>
      </c>
      <c r="E19" s="4">
        <v>7.3</v>
      </c>
      <c r="F19" s="4">
        <v>0</v>
      </c>
      <c r="G19" s="162">
        <f t="shared" si="0"/>
        <v>100</v>
      </c>
      <c r="H19" s="35" t="s">
        <v>77</v>
      </c>
    </row>
    <row r="20" spans="1:8" ht="15.95" customHeight="1" x14ac:dyDescent="0.2">
      <c r="A20" s="59" t="s">
        <v>78</v>
      </c>
      <c r="B20" s="32"/>
      <c r="C20" s="4"/>
      <c r="D20" s="4"/>
      <c r="E20" s="4"/>
      <c r="F20" s="4"/>
      <c r="G20" s="162"/>
      <c r="H20" s="37" t="s">
        <v>79</v>
      </c>
    </row>
    <row r="21" spans="1:8" ht="15.95" customHeight="1" x14ac:dyDescent="0.2">
      <c r="A21" s="56" t="s">
        <v>80</v>
      </c>
      <c r="B21" s="32">
        <v>21.4</v>
      </c>
      <c r="C21" s="4">
        <v>21.4</v>
      </c>
      <c r="D21" s="4">
        <v>29.5</v>
      </c>
      <c r="E21" s="4">
        <v>27.1</v>
      </c>
      <c r="F21" s="4">
        <v>0.6</v>
      </c>
      <c r="G21" s="162">
        <f t="shared" si="0"/>
        <v>100</v>
      </c>
      <c r="H21" s="35" t="s">
        <v>81</v>
      </c>
    </row>
    <row r="22" spans="1:8" ht="15.95" customHeight="1" x14ac:dyDescent="0.2">
      <c r="A22" s="56" t="s">
        <v>82</v>
      </c>
      <c r="B22" s="32">
        <v>46.4</v>
      </c>
      <c r="C22" s="4">
        <v>9</v>
      </c>
      <c r="D22" s="4">
        <v>21.9</v>
      </c>
      <c r="E22" s="4">
        <v>22.3</v>
      </c>
      <c r="F22" s="4">
        <v>0.4</v>
      </c>
      <c r="G22" s="162">
        <f t="shared" si="0"/>
        <v>100</v>
      </c>
      <c r="H22" s="35" t="s">
        <v>83</v>
      </c>
    </row>
    <row r="23" spans="1:8" ht="15.95" customHeight="1" x14ac:dyDescent="0.2">
      <c r="A23" s="56" t="s">
        <v>84</v>
      </c>
      <c r="B23" s="32">
        <v>56.1</v>
      </c>
      <c r="C23" s="4">
        <v>6.1</v>
      </c>
      <c r="D23" s="4">
        <v>22.3</v>
      </c>
      <c r="E23" s="4">
        <v>14.9</v>
      </c>
      <c r="F23" s="4">
        <v>0.6</v>
      </c>
      <c r="G23" s="162">
        <f t="shared" si="0"/>
        <v>100</v>
      </c>
      <c r="H23" s="35" t="s">
        <v>85</v>
      </c>
    </row>
    <row r="24" spans="1:8" ht="15.95" customHeight="1" x14ac:dyDescent="0.2">
      <c r="A24" s="56" t="s">
        <v>86</v>
      </c>
      <c r="B24" s="32">
        <v>46.5</v>
      </c>
      <c r="C24" s="4">
        <v>8.4</v>
      </c>
      <c r="D24" s="4">
        <v>24.1</v>
      </c>
      <c r="E24" s="4">
        <v>19</v>
      </c>
      <c r="F24" s="4">
        <v>2</v>
      </c>
      <c r="G24" s="162">
        <f t="shared" si="0"/>
        <v>100</v>
      </c>
      <c r="H24" s="35" t="s">
        <v>87</v>
      </c>
    </row>
    <row r="25" spans="1:8" ht="15.95" customHeight="1" x14ac:dyDescent="0.2">
      <c r="A25" s="60" t="s">
        <v>88</v>
      </c>
      <c r="B25" s="32">
        <v>50.4</v>
      </c>
      <c r="C25" s="4">
        <v>12.1</v>
      </c>
      <c r="D25" s="4">
        <v>21.2</v>
      </c>
      <c r="E25" s="4">
        <v>16.3</v>
      </c>
      <c r="F25" s="4">
        <v>0</v>
      </c>
      <c r="G25" s="162">
        <f t="shared" si="0"/>
        <v>100</v>
      </c>
      <c r="H25" s="35" t="s">
        <v>89</v>
      </c>
    </row>
    <row r="26" spans="1:8" ht="15.95" customHeight="1" x14ac:dyDescent="0.2">
      <c r="A26" s="59" t="s">
        <v>90</v>
      </c>
      <c r="B26" s="176"/>
      <c r="C26" s="175"/>
      <c r="D26" s="175"/>
      <c r="E26" s="175"/>
      <c r="F26" s="175"/>
      <c r="G26" s="162"/>
      <c r="H26" s="37" t="s">
        <v>91</v>
      </c>
    </row>
    <row r="27" spans="1:8" ht="15.95" customHeight="1" x14ac:dyDescent="0.2">
      <c r="A27" s="61" t="s">
        <v>92</v>
      </c>
      <c r="B27" s="32">
        <v>54.6</v>
      </c>
      <c r="C27" s="4">
        <v>5.9</v>
      </c>
      <c r="D27" s="4">
        <v>21</v>
      </c>
      <c r="E27" s="4">
        <v>17.2</v>
      </c>
      <c r="F27" s="4">
        <v>1.3</v>
      </c>
      <c r="G27" s="162">
        <f t="shared" si="0"/>
        <v>100</v>
      </c>
      <c r="H27" s="35" t="s">
        <v>93</v>
      </c>
    </row>
    <row r="28" spans="1:8" ht="15.95" customHeight="1" x14ac:dyDescent="0.2">
      <c r="A28" s="20" t="s">
        <v>94</v>
      </c>
      <c r="B28" s="21">
        <v>41.1</v>
      </c>
      <c r="C28" s="5">
        <v>12.1</v>
      </c>
      <c r="D28" s="5">
        <v>24.8</v>
      </c>
      <c r="E28" s="5">
        <v>21.5</v>
      </c>
      <c r="F28" s="5">
        <v>0.5</v>
      </c>
      <c r="G28" s="163">
        <f t="shared" si="0"/>
        <v>100</v>
      </c>
      <c r="H28" s="38" t="s">
        <v>95</v>
      </c>
    </row>
  </sheetData>
  <mergeCells count="6">
    <mergeCell ref="A1:H1"/>
    <mergeCell ref="A2:H2"/>
    <mergeCell ref="A4:A6"/>
    <mergeCell ref="B4:C4"/>
    <mergeCell ref="H4:H6"/>
    <mergeCell ref="E4:G4"/>
  </mergeCells>
  <printOptions horizontalCentered="1" verticalCentered="1"/>
  <pageMargins left="0.39370078740157483" right="0.39370078740157483" top="0.78740157480314965" bottom="0.59055118110236227" header="0.39370078740157483" footer="0.39370078740157483"/>
  <pageSetup paperSize="9" firstPageNumber="45" orientation="landscape" r:id="rId1"/>
  <headerFooter>
    <oddHeader>&amp;L&amp;"Arial,Regular"&amp;8PCBS: Impact of COVID-19 on the Households Conditions, (June - December), 2020&amp;R&amp;"Simplified Arabic,Regular"&amp;1&amp;K00+000ي&amp;9 &amp;"Arial,Regular"&amp;8&amp;K01+000PCBS&amp;1 1&amp;8:  أثر كوفيد 19 على ظروف الاسر، (حزيران - كانون أول)، 2020</oddHeader>
    <oddFooter>&amp;C&amp;P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G28"/>
  <sheetViews>
    <sheetView rightToLeft="1" view="pageBreakPreview" zoomScale="85" zoomScaleNormal="100" zoomScaleSheetLayoutView="85" workbookViewId="0">
      <selection activeCell="A27" sqref="A27"/>
    </sheetView>
  </sheetViews>
  <sheetFormatPr defaultColWidth="9.125" defaultRowHeight="14.25" x14ac:dyDescent="0.2"/>
  <cols>
    <col min="1" max="1" width="27.125" style="1" customWidth="1"/>
    <col min="2" max="2" width="11.125" style="1" customWidth="1"/>
    <col min="3" max="3" width="9.625" style="1" hidden="1" customWidth="1"/>
    <col min="4" max="4" width="12.75" style="1" customWidth="1"/>
    <col min="5" max="5" width="13.25" style="1" customWidth="1"/>
    <col min="6" max="6" width="6.375" style="1" customWidth="1"/>
    <col min="7" max="7" width="42.75" style="1" customWidth="1"/>
    <col min="8" max="16384" width="9.125" style="1"/>
  </cols>
  <sheetData>
    <row r="1" spans="1:7" ht="16.5" customHeight="1" x14ac:dyDescent="0.2">
      <c r="A1" s="391" t="s">
        <v>616</v>
      </c>
      <c r="B1" s="391"/>
      <c r="C1" s="391"/>
      <c r="D1" s="391"/>
      <c r="E1" s="391"/>
      <c r="F1" s="391"/>
      <c r="G1" s="391"/>
    </row>
    <row r="2" spans="1:7" ht="34.5" customHeight="1" x14ac:dyDescent="0.2">
      <c r="A2" s="392" t="s">
        <v>680</v>
      </c>
      <c r="B2" s="392"/>
      <c r="C2" s="392"/>
      <c r="D2" s="392"/>
      <c r="E2" s="392"/>
      <c r="F2" s="392"/>
      <c r="G2" s="392"/>
    </row>
    <row r="3" spans="1:7" ht="6" customHeight="1" x14ac:dyDescent="0.2"/>
    <row r="4" spans="1:7" ht="15.6" customHeight="1" x14ac:dyDescent="0.2">
      <c r="A4" s="393" t="s">
        <v>49</v>
      </c>
      <c r="B4" s="406" t="s">
        <v>203</v>
      </c>
      <c r="C4" s="407"/>
      <c r="D4" s="399" t="s">
        <v>204</v>
      </c>
      <c r="E4" s="399"/>
      <c r="F4" s="400"/>
      <c r="G4" s="396" t="s">
        <v>51</v>
      </c>
    </row>
    <row r="5" spans="1:7" ht="20.25" x14ac:dyDescent="0.2">
      <c r="A5" s="394"/>
      <c r="B5" s="129" t="s">
        <v>205</v>
      </c>
      <c r="C5" s="129" t="s">
        <v>206</v>
      </c>
      <c r="D5" s="129" t="s">
        <v>207</v>
      </c>
      <c r="E5" s="129" t="s">
        <v>208</v>
      </c>
      <c r="F5" s="125" t="s">
        <v>54</v>
      </c>
      <c r="G5" s="397"/>
    </row>
    <row r="6" spans="1:7" ht="24" x14ac:dyDescent="0.2">
      <c r="A6" s="395"/>
      <c r="B6" s="130" t="s">
        <v>209</v>
      </c>
      <c r="C6" s="130" t="s">
        <v>210</v>
      </c>
      <c r="D6" s="130" t="s">
        <v>211</v>
      </c>
      <c r="E6" s="130" t="s">
        <v>212</v>
      </c>
      <c r="F6" s="131" t="s">
        <v>55</v>
      </c>
      <c r="G6" s="398"/>
    </row>
    <row r="7" spans="1:7" ht="15.95" customHeight="1" x14ac:dyDescent="0.2">
      <c r="A7" s="16" t="s">
        <v>0</v>
      </c>
      <c r="B7" s="161">
        <v>21</v>
      </c>
      <c r="C7" s="161">
        <v>0</v>
      </c>
      <c r="D7" s="161">
        <v>75.900000000000006</v>
      </c>
      <c r="E7" s="161">
        <v>3.1</v>
      </c>
      <c r="F7" s="166">
        <f>SUM(B7:E7)</f>
        <v>100</v>
      </c>
      <c r="G7" s="17" t="s">
        <v>1</v>
      </c>
    </row>
    <row r="8" spans="1:7" ht="15.95" customHeight="1" x14ac:dyDescent="0.2">
      <c r="A8" s="56" t="s">
        <v>56</v>
      </c>
      <c r="B8" s="3">
        <v>25.1</v>
      </c>
      <c r="C8" s="3">
        <v>0</v>
      </c>
      <c r="D8" s="3">
        <v>73.8</v>
      </c>
      <c r="E8" s="3">
        <v>1.1000000000000001</v>
      </c>
      <c r="F8" s="162">
        <f t="shared" ref="F8:F28" si="0">SUM(B8:E8)</f>
        <v>100</v>
      </c>
      <c r="G8" s="33" t="s">
        <v>2</v>
      </c>
    </row>
    <row r="9" spans="1:7" ht="15.95" customHeight="1" x14ac:dyDescent="0.2">
      <c r="A9" s="56" t="s">
        <v>57</v>
      </c>
      <c r="B9" s="3">
        <v>4.5999999999999996</v>
      </c>
      <c r="C9" s="3">
        <v>0</v>
      </c>
      <c r="D9" s="3">
        <v>84.4</v>
      </c>
      <c r="E9" s="3">
        <v>11</v>
      </c>
      <c r="F9" s="162">
        <f t="shared" si="0"/>
        <v>100</v>
      </c>
      <c r="G9" s="33" t="s">
        <v>3</v>
      </c>
    </row>
    <row r="10" spans="1:7" s="2" customFormat="1" ht="15.95" customHeight="1" x14ac:dyDescent="0.2">
      <c r="A10" s="57" t="s">
        <v>58</v>
      </c>
      <c r="B10" s="3"/>
      <c r="C10" s="3"/>
      <c r="D10" s="3"/>
      <c r="E10" s="3"/>
      <c r="F10" s="162"/>
      <c r="G10" s="34" t="s">
        <v>59</v>
      </c>
    </row>
    <row r="11" spans="1:7" ht="15.95" customHeight="1" x14ac:dyDescent="0.2">
      <c r="A11" s="56" t="s">
        <v>60</v>
      </c>
      <c r="B11" s="3">
        <v>20.100000000000001</v>
      </c>
      <c r="C11" s="3">
        <v>0</v>
      </c>
      <c r="D11" s="3">
        <v>77.7</v>
      </c>
      <c r="E11" s="3">
        <v>2.2000000000000002</v>
      </c>
      <c r="F11" s="162">
        <f t="shared" si="0"/>
        <v>100</v>
      </c>
      <c r="G11" s="35" t="s">
        <v>61</v>
      </c>
    </row>
    <row r="12" spans="1:7" ht="15.95" customHeight="1" x14ac:dyDescent="0.2">
      <c r="A12" s="56" t="s">
        <v>62</v>
      </c>
      <c r="B12" s="3">
        <v>30.6</v>
      </c>
      <c r="C12" s="3">
        <v>0</v>
      </c>
      <c r="D12" s="3">
        <v>66</v>
      </c>
      <c r="E12" s="3">
        <v>3.4</v>
      </c>
      <c r="F12" s="162">
        <f t="shared" si="0"/>
        <v>100</v>
      </c>
      <c r="G12" s="35" t="s">
        <v>63</v>
      </c>
    </row>
    <row r="13" spans="1:7" s="2" customFormat="1" ht="15.95" customHeight="1" x14ac:dyDescent="0.2">
      <c r="A13" s="56" t="s">
        <v>64</v>
      </c>
      <c r="B13" s="4">
        <v>2.7</v>
      </c>
      <c r="C13" s="4">
        <v>0</v>
      </c>
      <c r="D13" s="4">
        <v>80.400000000000006</v>
      </c>
      <c r="E13" s="4">
        <v>16.899999999999999</v>
      </c>
      <c r="F13" s="162">
        <f t="shared" si="0"/>
        <v>100</v>
      </c>
      <c r="G13" s="35" t="s">
        <v>65</v>
      </c>
    </row>
    <row r="14" spans="1:7" s="2" customFormat="1" ht="15.95" customHeight="1" x14ac:dyDescent="0.2">
      <c r="A14" s="58" t="s">
        <v>66</v>
      </c>
      <c r="B14" s="175"/>
      <c r="C14" s="175"/>
      <c r="D14" s="175"/>
      <c r="E14" s="175"/>
      <c r="F14" s="162"/>
      <c r="G14" s="36" t="s">
        <v>67</v>
      </c>
    </row>
    <row r="15" spans="1:7" ht="15.95" customHeight="1" x14ac:dyDescent="0.2">
      <c r="A15" s="60" t="s">
        <v>70</v>
      </c>
      <c r="B15" s="32">
        <v>21.1</v>
      </c>
      <c r="C15" s="4">
        <v>0</v>
      </c>
      <c r="D15" s="4">
        <v>75.599999999999994</v>
      </c>
      <c r="E15" s="4">
        <v>3.3</v>
      </c>
      <c r="F15" s="162">
        <f t="shared" si="0"/>
        <v>100</v>
      </c>
      <c r="G15" s="367" t="s">
        <v>71</v>
      </c>
    </row>
    <row r="16" spans="1:7" ht="15.95" customHeight="1" x14ac:dyDescent="0.2">
      <c r="A16" s="60" t="s">
        <v>68</v>
      </c>
      <c r="B16" s="32">
        <v>17.100000000000001</v>
      </c>
      <c r="C16" s="4">
        <v>0</v>
      </c>
      <c r="D16" s="4">
        <v>82.9</v>
      </c>
      <c r="E16" s="4">
        <v>0</v>
      </c>
      <c r="F16" s="162">
        <f t="shared" si="0"/>
        <v>100</v>
      </c>
      <c r="G16" s="367" t="s">
        <v>69</v>
      </c>
    </row>
    <row r="17" spans="1:7" ht="15.95" customHeight="1" x14ac:dyDescent="0.2">
      <c r="A17" s="59" t="s">
        <v>72</v>
      </c>
      <c r="B17" s="32"/>
      <c r="C17" s="4"/>
      <c r="D17" s="4"/>
      <c r="E17" s="4"/>
      <c r="F17" s="162"/>
      <c r="G17" s="37" t="s">
        <v>73</v>
      </c>
    </row>
    <row r="18" spans="1:7" ht="15.95" customHeight="1" x14ac:dyDescent="0.2">
      <c r="A18" s="56" t="s">
        <v>74</v>
      </c>
      <c r="B18" s="32">
        <v>21.2</v>
      </c>
      <c r="C18" s="4">
        <v>0</v>
      </c>
      <c r="D18" s="4">
        <v>75.599999999999994</v>
      </c>
      <c r="E18" s="4">
        <v>3.2</v>
      </c>
      <c r="F18" s="162">
        <f t="shared" si="0"/>
        <v>100</v>
      </c>
      <c r="G18" s="35" t="s">
        <v>75</v>
      </c>
    </row>
    <row r="19" spans="1:7" ht="15.95" customHeight="1" x14ac:dyDescent="0.2">
      <c r="A19" s="56" t="s">
        <v>76</v>
      </c>
      <c r="B19" s="32">
        <v>0</v>
      </c>
      <c r="C19" s="4">
        <v>0</v>
      </c>
      <c r="D19" s="4">
        <v>100</v>
      </c>
      <c r="E19" s="4">
        <v>0</v>
      </c>
      <c r="F19" s="162">
        <f t="shared" si="0"/>
        <v>100</v>
      </c>
      <c r="G19" s="35" t="s">
        <v>77</v>
      </c>
    </row>
    <row r="20" spans="1:7" ht="15.95" customHeight="1" x14ac:dyDescent="0.2">
      <c r="A20" s="59" t="s">
        <v>78</v>
      </c>
      <c r="B20" s="32"/>
      <c r="C20" s="4"/>
      <c r="D20" s="4"/>
      <c r="E20" s="4"/>
      <c r="F20" s="162"/>
      <c r="G20" s="37" t="s">
        <v>79</v>
      </c>
    </row>
    <row r="21" spans="1:7" ht="15.95" customHeight="1" x14ac:dyDescent="0.2">
      <c r="A21" s="56" t="s">
        <v>80</v>
      </c>
      <c r="B21" s="32">
        <v>8.8000000000000007</v>
      </c>
      <c r="C21" s="4">
        <v>0</v>
      </c>
      <c r="D21" s="4">
        <v>87.3</v>
      </c>
      <c r="E21" s="4">
        <v>3.9</v>
      </c>
      <c r="F21" s="162">
        <f t="shared" si="0"/>
        <v>100</v>
      </c>
      <c r="G21" s="35" t="s">
        <v>81</v>
      </c>
    </row>
    <row r="22" spans="1:7" ht="15.95" customHeight="1" x14ac:dyDescent="0.2">
      <c r="A22" s="56" t="s">
        <v>82</v>
      </c>
      <c r="B22" s="32">
        <v>18.8</v>
      </c>
      <c r="C22" s="4">
        <v>0</v>
      </c>
      <c r="D22" s="4">
        <v>76.5</v>
      </c>
      <c r="E22" s="4">
        <v>4.7</v>
      </c>
      <c r="F22" s="162">
        <f t="shared" si="0"/>
        <v>100</v>
      </c>
      <c r="G22" s="35" t="s">
        <v>83</v>
      </c>
    </row>
    <row r="23" spans="1:7" ht="15.95" customHeight="1" x14ac:dyDescent="0.2">
      <c r="A23" s="56" t="s">
        <v>84</v>
      </c>
      <c r="B23" s="32">
        <v>19.100000000000001</v>
      </c>
      <c r="C23" s="4">
        <v>0</v>
      </c>
      <c r="D23" s="4">
        <v>79.900000000000006</v>
      </c>
      <c r="E23" s="4">
        <v>1</v>
      </c>
      <c r="F23" s="162">
        <f t="shared" si="0"/>
        <v>100</v>
      </c>
      <c r="G23" s="35" t="s">
        <v>85</v>
      </c>
    </row>
    <row r="24" spans="1:7" ht="15.95" customHeight="1" x14ac:dyDescent="0.2">
      <c r="A24" s="56" t="s">
        <v>86</v>
      </c>
      <c r="B24" s="32">
        <v>21.6</v>
      </c>
      <c r="C24" s="4">
        <v>0</v>
      </c>
      <c r="D24" s="4">
        <v>73.099999999999994</v>
      </c>
      <c r="E24" s="4">
        <v>5.3</v>
      </c>
      <c r="F24" s="162">
        <f t="shared" si="0"/>
        <v>100</v>
      </c>
      <c r="G24" s="35" t="s">
        <v>87</v>
      </c>
    </row>
    <row r="25" spans="1:7" ht="15.95" customHeight="1" x14ac:dyDescent="0.2">
      <c r="A25" s="60" t="s">
        <v>88</v>
      </c>
      <c r="B25" s="32">
        <v>31.7</v>
      </c>
      <c r="C25" s="4">
        <v>0</v>
      </c>
      <c r="D25" s="4">
        <v>68.3</v>
      </c>
      <c r="E25" s="4">
        <v>0</v>
      </c>
      <c r="F25" s="162">
        <f t="shared" si="0"/>
        <v>100</v>
      </c>
      <c r="G25" s="35" t="s">
        <v>89</v>
      </c>
    </row>
    <row r="26" spans="1:7" ht="15.95" customHeight="1" x14ac:dyDescent="0.2">
      <c r="A26" s="59" t="s">
        <v>90</v>
      </c>
      <c r="B26" s="176"/>
      <c r="C26" s="175"/>
      <c r="D26" s="175"/>
      <c r="E26" s="175"/>
      <c r="F26" s="162"/>
      <c r="G26" s="37" t="s">
        <v>91</v>
      </c>
    </row>
    <row r="27" spans="1:7" ht="15.95" customHeight="1" x14ac:dyDescent="0.2">
      <c r="A27" s="61" t="s">
        <v>92</v>
      </c>
      <c r="B27" s="32">
        <v>15.4</v>
      </c>
      <c r="C27" s="4">
        <v>0</v>
      </c>
      <c r="D27" s="4">
        <v>80.2</v>
      </c>
      <c r="E27" s="4">
        <v>4.4000000000000004</v>
      </c>
      <c r="F27" s="162">
        <f t="shared" si="0"/>
        <v>100</v>
      </c>
      <c r="G27" s="35" t="s">
        <v>93</v>
      </c>
    </row>
    <row r="28" spans="1:7" ht="15.95" customHeight="1" x14ac:dyDescent="0.2">
      <c r="A28" s="20" t="s">
        <v>94</v>
      </c>
      <c r="B28" s="21">
        <v>23.9</v>
      </c>
      <c r="C28" s="5">
        <v>0</v>
      </c>
      <c r="D28" s="5">
        <v>73.599999999999994</v>
      </c>
      <c r="E28" s="5">
        <v>2.5</v>
      </c>
      <c r="F28" s="163">
        <f t="shared" si="0"/>
        <v>100</v>
      </c>
      <c r="G28" s="38" t="s">
        <v>95</v>
      </c>
    </row>
  </sheetData>
  <mergeCells count="6">
    <mergeCell ref="A1:G1"/>
    <mergeCell ref="A2:G2"/>
    <mergeCell ref="A4:A6"/>
    <mergeCell ref="B4:C4"/>
    <mergeCell ref="D4:F4"/>
    <mergeCell ref="G4:G6"/>
  </mergeCells>
  <printOptions horizontalCentered="1" verticalCentered="1"/>
  <pageMargins left="0.39370078740157483" right="0.39370078740157483" top="0.78740157480314965" bottom="0.59055118110236227" header="0.39370078740157483" footer="0.39370078740157483"/>
  <pageSetup paperSize="9" firstPageNumber="45" orientation="landscape" r:id="rId1"/>
  <headerFooter>
    <oddHeader>&amp;L&amp;"Arial,Regular"&amp;8PCBS: Impact of COVID-19 on the Households Conditions, (June - December), 2020&amp;R&amp;"Simplified Arabic,Regular"&amp;1&amp;K00+000ي&amp;9 &amp;"Arial,Regular"&amp;8&amp;K01+000PCBS&amp;1 1&amp;8:  أثر كوفيد 19 على ظروف الاسر، (حزيران - كانون أول)، 2020</oddHeader>
    <oddFooter>&amp;C&amp;P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F28"/>
  <sheetViews>
    <sheetView rightToLeft="1" view="pageBreakPreview" zoomScale="85" zoomScaleNormal="100" zoomScaleSheetLayoutView="85" workbookViewId="0">
      <selection activeCell="A27" sqref="A27"/>
    </sheetView>
  </sheetViews>
  <sheetFormatPr defaultColWidth="9.125" defaultRowHeight="14.25" x14ac:dyDescent="0.2"/>
  <cols>
    <col min="1" max="1" width="26.25" style="1" customWidth="1"/>
    <col min="2" max="2" width="17.25" style="1" customWidth="1"/>
    <col min="3" max="3" width="14" style="1" customWidth="1"/>
    <col min="4" max="4" width="11.125" style="1" customWidth="1"/>
    <col min="5" max="5" width="8.375" style="1" customWidth="1"/>
    <col min="6" max="6" width="47.25" style="1" customWidth="1"/>
    <col min="7" max="16384" width="9.125" style="1"/>
  </cols>
  <sheetData>
    <row r="1" spans="1:6" ht="16.5" customHeight="1" x14ac:dyDescent="0.2">
      <c r="A1" s="391" t="s">
        <v>617</v>
      </c>
      <c r="B1" s="391"/>
      <c r="C1" s="391"/>
      <c r="D1" s="391"/>
      <c r="E1" s="391"/>
      <c r="F1" s="391"/>
    </row>
    <row r="2" spans="1:6" ht="34.5" customHeight="1" x14ac:dyDescent="0.2">
      <c r="A2" s="392" t="s">
        <v>679</v>
      </c>
      <c r="B2" s="392"/>
      <c r="C2" s="392"/>
      <c r="D2" s="392"/>
      <c r="E2" s="392"/>
      <c r="F2" s="392"/>
    </row>
    <row r="3" spans="1:6" ht="6" customHeight="1" x14ac:dyDescent="0.2"/>
    <row r="4" spans="1:6" ht="15.6" customHeight="1" x14ac:dyDescent="0.2">
      <c r="A4" s="393" t="s">
        <v>49</v>
      </c>
      <c r="B4" s="406" t="s">
        <v>213</v>
      </c>
      <c r="C4" s="407"/>
      <c r="D4" s="399" t="s">
        <v>214</v>
      </c>
      <c r="E4" s="400"/>
      <c r="F4" s="396" t="s">
        <v>51</v>
      </c>
    </row>
    <row r="5" spans="1:6" ht="20.25" x14ac:dyDescent="0.2">
      <c r="A5" s="394"/>
      <c r="B5" s="129" t="s">
        <v>215</v>
      </c>
      <c r="C5" s="129" t="s">
        <v>216</v>
      </c>
      <c r="D5" s="129" t="s">
        <v>217</v>
      </c>
      <c r="E5" s="125" t="s">
        <v>54</v>
      </c>
      <c r="F5" s="397"/>
    </row>
    <row r="6" spans="1:6" x14ac:dyDescent="0.2">
      <c r="A6" s="395"/>
      <c r="B6" s="130" t="s">
        <v>218</v>
      </c>
      <c r="C6" s="130" t="s">
        <v>219</v>
      </c>
      <c r="D6" s="130" t="s">
        <v>220</v>
      </c>
      <c r="E6" s="131" t="s">
        <v>55</v>
      </c>
      <c r="F6" s="398"/>
    </row>
    <row r="7" spans="1:6" ht="15.6" customHeight="1" x14ac:dyDescent="0.2">
      <c r="A7" s="16" t="s">
        <v>0</v>
      </c>
      <c r="B7" s="161">
        <v>6.7</v>
      </c>
      <c r="C7" s="161">
        <v>85</v>
      </c>
      <c r="D7" s="161">
        <v>8.3000000000000007</v>
      </c>
      <c r="E7" s="166">
        <f>SUM(B7:D7)</f>
        <v>100</v>
      </c>
      <c r="F7" s="17" t="s">
        <v>1</v>
      </c>
    </row>
    <row r="8" spans="1:6" ht="15.6" customHeight="1" x14ac:dyDescent="0.2">
      <c r="A8" s="56" t="s">
        <v>56</v>
      </c>
      <c r="B8" s="3">
        <v>4.2</v>
      </c>
      <c r="C8" s="3">
        <v>86.7</v>
      </c>
      <c r="D8" s="3">
        <v>9.1</v>
      </c>
      <c r="E8" s="162">
        <f t="shared" ref="E8:E28" si="0">SUM(B8:D8)</f>
        <v>100</v>
      </c>
      <c r="F8" s="33" t="s">
        <v>2</v>
      </c>
    </row>
    <row r="9" spans="1:6" ht="15.6" customHeight="1" x14ac:dyDescent="0.2">
      <c r="A9" s="56" t="s">
        <v>57</v>
      </c>
      <c r="B9" s="3">
        <v>14.7</v>
      </c>
      <c r="C9" s="3">
        <v>79.400000000000006</v>
      </c>
      <c r="D9" s="3">
        <v>5.9</v>
      </c>
      <c r="E9" s="162">
        <f t="shared" si="0"/>
        <v>100</v>
      </c>
      <c r="F9" s="33" t="s">
        <v>3</v>
      </c>
    </row>
    <row r="10" spans="1:6" s="2" customFormat="1" ht="15.6" customHeight="1" x14ac:dyDescent="0.2">
      <c r="A10" s="57" t="s">
        <v>58</v>
      </c>
      <c r="B10" s="3"/>
      <c r="C10" s="3"/>
      <c r="D10" s="3"/>
      <c r="E10" s="162"/>
      <c r="F10" s="34" t="s">
        <v>59</v>
      </c>
    </row>
    <row r="11" spans="1:6" ht="15.6" customHeight="1" x14ac:dyDescent="0.2">
      <c r="A11" s="56" t="s">
        <v>60</v>
      </c>
      <c r="B11" s="3">
        <v>5.8</v>
      </c>
      <c r="C11" s="3">
        <v>84.9</v>
      </c>
      <c r="D11" s="3">
        <v>9.3000000000000007</v>
      </c>
      <c r="E11" s="162">
        <f t="shared" si="0"/>
        <v>100</v>
      </c>
      <c r="F11" s="35" t="s">
        <v>61</v>
      </c>
    </row>
    <row r="12" spans="1:6" ht="15" customHeight="1" x14ac:dyDescent="0.2">
      <c r="A12" s="56" t="s">
        <v>62</v>
      </c>
      <c r="B12" s="3">
        <v>7.1</v>
      </c>
      <c r="C12" s="3">
        <v>88.1</v>
      </c>
      <c r="D12" s="3">
        <v>4.8</v>
      </c>
      <c r="E12" s="162">
        <f t="shared" si="0"/>
        <v>100</v>
      </c>
      <c r="F12" s="35" t="s">
        <v>63</v>
      </c>
    </row>
    <row r="13" spans="1:6" s="2" customFormat="1" ht="15.6" customHeight="1" x14ac:dyDescent="0.2">
      <c r="A13" s="56" t="s">
        <v>64</v>
      </c>
      <c r="B13" s="4">
        <v>17.399999999999999</v>
      </c>
      <c r="C13" s="4">
        <v>78.3</v>
      </c>
      <c r="D13" s="4">
        <v>4.3</v>
      </c>
      <c r="E13" s="162">
        <f t="shared" si="0"/>
        <v>100</v>
      </c>
      <c r="F13" s="35" t="s">
        <v>65</v>
      </c>
    </row>
    <row r="14" spans="1:6" s="2" customFormat="1" ht="20.25" x14ac:dyDescent="0.2">
      <c r="A14" s="58" t="s">
        <v>66</v>
      </c>
      <c r="B14" s="175"/>
      <c r="C14" s="175"/>
      <c r="D14" s="175"/>
      <c r="E14" s="162"/>
      <c r="F14" s="36" t="s">
        <v>67</v>
      </c>
    </row>
    <row r="15" spans="1:6" ht="15.95" customHeight="1" x14ac:dyDescent="0.2">
      <c r="A15" s="60" t="s">
        <v>70</v>
      </c>
      <c r="B15" s="32">
        <v>6.6</v>
      </c>
      <c r="C15" s="4">
        <v>85.2</v>
      </c>
      <c r="D15" s="4">
        <v>8.1999999999999993</v>
      </c>
      <c r="E15" s="162">
        <f t="shared" si="0"/>
        <v>100</v>
      </c>
      <c r="F15" s="367" t="s">
        <v>71</v>
      </c>
    </row>
    <row r="16" spans="1:6" ht="15.95" customHeight="1" x14ac:dyDescent="0.2">
      <c r="A16" s="60" t="s">
        <v>68</v>
      </c>
      <c r="B16" s="32">
        <v>9.6</v>
      </c>
      <c r="C16" s="4">
        <v>80.099999999999994</v>
      </c>
      <c r="D16" s="4">
        <v>10.3</v>
      </c>
      <c r="E16" s="162">
        <f t="shared" si="0"/>
        <v>100</v>
      </c>
      <c r="F16" s="367" t="s">
        <v>69</v>
      </c>
    </row>
    <row r="17" spans="1:6" ht="20.25" x14ac:dyDescent="0.2">
      <c r="A17" s="59" t="s">
        <v>72</v>
      </c>
      <c r="B17" s="32"/>
      <c r="C17" s="4"/>
      <c r="D17" s="4"/>
      <c r="E17" s="162"/>
      <c r="F17" s="37" t="s">
        <v>73</v>
      </c>
    </row>
    <row r="18" spans="1:6" ht="15.95" customHeight="1" x14ac:dyDescent="0.2">
      <c r="A18" s="56" t="s">
        <v>74</v>
      </c>
      <c r="B18" s="32">
        <v>6.5</v>
      </c>
      <c r="C18" s="4">
        <v>85.1</v>
      </c>
      <c r="D18" s="4">
        <v>8.4</v>
      </c>
      <c r="E18" s="162">
        <f t="shared" si="0"/>
        <v>100</v>
      </c>
      <c r="F18" s="35" t="s">
        <v>75</v>
      </c>
    </row>
    <row r="19" spans="1:6" ht="15.95" customHeight="1" x14ac:dyDescent="0.2">
      <c r="A19" s="56" t="s">
        <v>76</v>
      </c>
      <c r="B19" s="32">
        <v>21.5</v>
      </c>
      <c r="C19" s="4">
        <v>78.5</v>
      </c>
      <c r="D19" s="4">
        <v>0</v>
      </c>
      <c r="E19" s="162">
        <f t="shared" si="0"/>
        <v>100</v>
      </c>
      <c r="F19" s="35" t="s">
        <v>77</v>
      </c>
    </row>
    <row r="20" spans="1:6" ht="15.95" customHeight="1" x14ac:dyDescent="0.2">
      <c r="A20" s="59" t="s">
        <v>78</v>
      </c>
      <c r="B20" s="32"/>
      <c r="C20" s="4"/>
      <c r="D20" s="4"/>
      <c r="E20" s="162"/>
      <c r="F20" s="37" t="s">
        <v>79</v>
      </c>
    </row>
    <row r="21" spans="1:6" ht="15.95" customHeight="1" x14ac:dyDescent="0.2">
      <c r="A21" s="56" t="s">
        <v>80</v>
      </c>
      <c r="B21" s="32">
        <v>4.3</v>
      </c>
      <c r="C21" s="4">
        <v>95.7</v>
      </c>
      <c r="D21" s="4">
        <v>0</v>
      </c>
      <c r="E21" s="162">
        <f t="shared" si="0"/>
        <v>100</v>
      </c>
      <c r="F21" s="35" t="s">
        <v>81</v>
      </c>
    </row>
    <row r="22" spans="1:6" ht="15.95" customHeight="1" x14ac:dyDescent="0.2">
      <c r="A22" s="56" t="s">
        <v>82</v>
      </c>
      <c r="B22" s="32">
        <v>5.5</v>
      </c>
      <c r="C22" s="4">
        <v>83.9</v>
      </c>
      <c r="D22" s="4">
        <v>10.6</v>
      </c>
      <c r="E22" s="162">
        <f t="shared" si="0"/>
        <v>100</v>
      </c>
      <c r="F22" s="35" t="s">
        <v>83</v>
      </c>
    </row>
    <row r="23" spans="1:6" ht="20.25" x14ac:dyDescent="0.2">
      <c r="A23" s="56" t="s">
        <v>84</v>
      </c>
      <c r="B23" s="32">
        <v>2.6</v>
      </c>
      <c r="C23" s="4">
        <v>92.2</v>
      </c>
      <c r="D23" s="4">
        <v>5.2</v>
      </c>
      <c r="E23" s="162">
        <f t="shared" si="0"/>
        <v>100</v>
      </c>
      <c r="F23" s="35" t="s">
        <v>85</v>
      </c>
    </row>
    <row r="24" spans="1:6" ht="15.95" customHeight="1" x14ac:dyDescent="0.2">
      <c r="A24" s="56" t="s">
        <v>86</v>
      </c>
      <c r="B24" s="32">
        <v>16</v>
      </c>
      <c r="C24" s="4">
        <v>72.3</v>
      </c>
      <c r="D24" s="4">
        <v>11.7</v>
      </c>
      <c r="E24" s="162">
        <f t="shared" si="0"/>
        <v>100</v>
      </c>
      <c r="F24" s="35" t="s">
        <v>87</v>
      </c>
    </row>
    <row r="25" spans="1:6" ht="15.95" customHeight="1" x14ac:dyDescent="0.2">
      <c r="A25" s="60" t="s">
        <v>88</v>
      </c>
      <c r="B25" s="32">
        <v>0</v>
      </c>
      <c r="C25" s="4">
        <v>92.3</v>
      </c>
      <c r="D25" s="4">
        <v>7.7</v>
      </c>
      <c r="E25" s="162">
        <f t="shared" si="0"/>
        <v>100</v>
      </c>
      <c r="F25" s="35" t="s">
        <v>89</v>
      </c>
    </row>
    <row r="26" spans="1:6" ht="20.25" x14ac:dyDescent="0.2">
      <c r="A26" s="59" t="s">
        <v>90</v>
      </c>
      <c r="B26" s="32"/>
      <c r="C26" s="4"/>
      <c r="D26" s="4"/>
      <c r="E26" s="162"/>
      <c r="F26" s="37" t="s">
        <v>91</v>
      </c>
    </row>
    <row r="27" spans="1:6" ht="20.25" x14ac:dyDescent="0.2">
      <c r="A27" s="61" t="s">
        <v>92</v>
      </c>
      <c r="B27" s="32">
        <v>11.4</v>
      </c>
      <c r="C27" s="4">
        <v>83.6</v>
      </c>
      <c r="D27" s="4">
        <v>5</v>
      </c>
      <c r="E27" s="162">
        <f t="shared" si="0"/>
        <v>100</v>
      </c>
      <c r="F27" s="35" t="s">
        <v>93</v>
      </c>
    </row>
    <row r="28" spans="1:6" ht="20.25" x14ac:dyDescent="0.2">
      <c r="A28" s="20" t="s">
        <v>94</v>
      </c>
      <c r="B28" s="21">
        <v>3.9</v>
      </c>
      <c r="C28" s="5">
        <v>85.8</v>
      </c>
      <c r="D28" s="5">
        <v>10.3</v>
      </c>
      <c r="E28" s="163">
        <f t="shared" si="0"/>
        <v>100</v>
      </c>
      <c r="F28" s="38" t="s">
        <v>95</v>
      </c>
    </row>
  </sheetData>
  <mergeCells count="6">
    <mergeCell ref="A1:F1"/>
    <mergeCell ref="A2:F2"/>
    <mergeCell ref="A4:A6"/>
    <mergeCell ref="B4:C4"/>
    <mergeCell ref="F4:F6"/>
    <mergeCell ref="D4:E4"/>
  </mergeCells>
  <printOptions horizontalCentered="1" verticalCentered="1"/>
  <pageMargins left="0.39370078740157483" right="0.39370078740157483" top="0.78740157480314965" bottom="0.59055118110236227" header="0.39370078740157483" footer="0.39370078740157483"/>
  <pageSetup paperSize="9" firstPageNumber="45" orientation="landscape" r:id="rId1"/>
  <headerFooter>
    <oddHeader>&amp;L&amp;"Arial,Regular"&amp;8PCBS: Impact of COVID-19 on the Households Conditions, (June - December), 2020&amp;R&amp;"Simplified Arabic,Regular"&amp;1&amp;K00+000ي&amp;9 &amp;"Arial,Regular"&amp;8&amp;K01+000PCBS&amp;1 1&amp;8:  أثر كوفيد 19 على ظروف الاسر، (حزيران - كانون أول)، 2020</oddHeader>
    <oddFooter>&amp;C&amp;P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I28"/>
  <sheetViews>
    <sheetView rightToLeft="1" view="pageBreakPreview" zoomScale="85" zoomScaleNormal="100" zoomScaleSheetLayoutView="85" workbookViewId="0">
      <selection activeCell="A27" sqref="A27"/>
    </sheetView>
  </sheetViews>
  <sheetFormatPr defaultColWidth="9.125" defaultRowHeight="14.25" x14ac:dyDescent="0.2"/>
  <cols>
    <col min="1" max="1" width="20" style="286" customWidth="1"/>
    <col min="2" max="2" width="5.875" style="286" customWidth="1"/>
    <col min="3" max="6" width="9" style="286" customWidth="1"/>
    <col min="7" max="7" width="12.75" style="286" customWidth="1"/>
    <col min="8" max="8" width="6.375" style="286" customWidth="1"/>
    <col min="9" max="9" width="43.125" style="286" customWidth="1"/>
    <col min="10" max="16384" width="9.125" style="286"/>
  </cols>
  <sheetData>
    <row r="1" spans="1:9" ht="16.5" customHeight="1" x14ac:dyDescent="0.2">
      <c r="A1" s="435" t="s">
        <v>618</v>
      </c>
      <c r="B1" s="435"/>
      <c r="C1" s="435"/>
      <c r="D1" s="435"/>
      <c r="E1" s="435"/>
      <c r="F1" s="435"/>
      <c r="G1" s="435"/>
      <c r="H1" s="435"/>
      <c r="I1" s="435"/>
    </row>
    <row r="2" spans="1:9" ht="34.5" customHeight="1" x14ac:dyDescent="0.2">
      <c r="A2" s="455" t="s">
        <v>678</v>
      </c>
      <c r="B2" s="455"/>
      <c r="C2" s="455"/>
      <c r="D2" s="455"/>
      <c r="E2" s="455"/>
      <c r="F2" s="455"/>
      <c r="G2" s="455"/>
      <c r="H2" s="455"/>
      <c r="I2" s="455"/>
    </row>
    <row r="3" spans="1:9" ht="6" customHeight="1" x14ac:dyDescent="0.2"/>
    <row r="4" spans="1:9" ht="15.6" customHeight="1" x14ac:dyDescent="0.2">
      <c r="A4" s="456" t="s">
        <v>49</v>
      </c>
      <c r="B4" s="440" t="s">
        <v>221</v>
      </c>
      <c r="C4" s="441"/>
      <c r="D4" s="441"/>
      <c r="E4" s="433" t="s">
        <v>540</v>
      </c>
      <c r="F4" s="433"/>
      <c r="G4" s="433"/>
      <c r="H4" s="434"/>
      <c r="I4" s="442" t="s">
        <v>51</v>
      </c>
    </row>
    <row r="5" spans="1:9" ht="20.25" x14ac:dyDescent="0.2">
      <c r="A5" s="457"/>
      <c r="B5" s="459" t="s">
        <v>693</v>
      </c>
      <c r="C5" s="459" t="s">
        <v>222</v>
      </c>
      <c r="D5" s="459" t="s">
        <v>223</v>
      </c>
      <c r="E5" s="459" t="s">
        <v>224</v>
      </c>
      <c r="F5" s="459" t="s">
        <v>225</v>
      </c>
      <c r="G5" s="306" t="s">
        <v>226</v>
      </c>
      <c r="H5" s="289" t="s">
        <v>54</v>
      </c>
      <c r="I5" s="443"/>
    </row>
    <row r="6" spans="1:9" x14ac:dyDescent="0.2">
      <c r="A6" s="458"/>
      <c r="B6" s="460"/>
      <c r="C6" s="460"/>
      <c r="D6" s="460"/>
      <c r="E6" s="460"/>
      <c r="F6" s="460"/>
      <c r="G6" s="307" t="s">
        <v>227</v>
      </c>
      <c r="H6" s="291" t="s">
        <v>55</v>
      </c>
      <c r="I6" s="444"/>
    </row>
    <row r="7" spans="1:9" ht="16.5" customHeight="1" x14ac:dyDescent="0.2">
      <c r="A7" s="292" t="s">
        <v>0</v>
      </c>
      <c r="B7" s="293">
        <v>16.100000000000001</v>
      </c>
      <c r="C7" s="293">
        <v>23.2</v>
      </c>
      <c r="D7" s="293">
        <v>20.399999999999999</v>
      </c>
      <c r="E7" s="293">
        <v>12.6</v>
      </c>
      <c r="F7" s="293">
        <v>8.1</v>
      </c>
      <c r="G7" s="293">
        <v>19.600000000000001</v>
      </c>
      <c r="H7" s="277">
        <f>SUM(B7:G7)</f>
        <v>100</v>
      </c>
      <c r="I7" s="384" t="s">
        <v>1</v>
      </c>
    </row>
    <row r="8" spans="1:9" ht="16.5" customHeight="1" x14ac:dyDescent="0.2">
      <c r="A8" s="294" t="s">
        <v>56</v>
      </c>
      <c r="B8" s="295">
        <v>16</v>
      </c>
      <c r="C8" s="295">
        <v>25.5</v>
      </c>
      <c r="D8" s="295">
        <v>18.8</v>
      </c>
      <c r="E8" s="295">
        <v>12.7</v>
      </c>
      <c r="F8" s="295">
        <v>9.3000000000000007</v>
      </c>
      <c r="G8" s="295">
        <v>17.7</v>
      </c>
      <c r="H8" s="281">
        <f t="shared" ref="H8:H28" si="0">SUM(B8:G8)</f>
        <v>100</v>
      </c>
      <c r="I8" s="385" t="s">
        <v>2</v>
      </c>
    </row>
    <row r="9" spans="1:9" ht="16.5" customHeight="1" x14ac:dyDescent="0.2">
      <c r="A9" s="294" t="s">
        <v>57</v>
      </c>
      <c r="B9" s="295">
        <v>16.3</v>
      </c>
      <c r="C9" s="295">
        <v>16.399999999999999</v>
      </c>
      <c r="D9" s="295">
        <v>25.3</v>
      </c>
      <c r="E9" s="295">
        <v>12.5</v>
      </c>
      <c r="F9" s="295">
        <v>4.4000000000000004</v>
      </c>
      <c r="G9" s="295">
        <v>25.1</v>
      </c>
      <c r="H9" s="281">
        <f t="shared" si="0"/>
        <v>100</v>
      </c>
      <c r="I9" s="385" t="s">
        <v>3</v>
      </c>
    </row>
    <row r="10" spans="1:9" s="297" customFormat="1" ht="16.5" customHeight="1" x14ac:dyDescent="0.2">
      <c r="A10" s="296" t="s">
        <v>58</v>
      </c>
      <c r="B10" s="295"/>
      <c r="C10" s="295"/>
      <c r="D10" s="295"/>
      <c r="E10" s="295"/>
      <c r="F10" s="295"/>
      <c r="G10" s="295"/>
      <c r="H10" s="281"/>
      <c r="I10" s="386" t="s">
        <v>59</v>
      </c>
    </row>
    <row r="11" spans="1:9" ht="16.5" customHeight="1" x14ac:dyDescent="0.2">
      <c r="A11" s="294" t="s">
        <v>60</v>
      </c>
      <c r="B11" s="295">
        <v>18.5</v>
      </c>
      <c r="C11" s="295">
        <v>22.4</v>
      </c>
      <c r="D11" s="295">
        <v>21.9</v>
      </c>
      <c r="E11" s="295">
        <v>13</v>
      </c>
      <c r="F11" s="295">
        <v>8.5</v>
      </c>
      <c r="G11" s="295">
        <v>15.7</v>
      </c>
      <c r="H11" s="281">
        <f t="shared" si="0"/>
        <v>100</v>
      </c>
      <c r="I11" s="387" t="s">
        <v>61</v>
      </c>
    </row>
    <row r="12" spans="1:9" ht="16.5" customHeight="1" x14ac:dyDescent="0.2">
      <c r="A12" s="294" t="s">
        <v>62</v>
      </c>
      <c r="B12" s="295">
        <v>6.8</v>
      </c>
      <c r="C12" s="295">
        <v>30.7</v>
      </c>
      <c r="D12" s="295">
        <v>19.100000000000001</v>
      </c>
      <c r="E12" s="295">
        <v>4.4000000000000004</v>
      </c>
      <c r="F12" s="295">
        <v>7.7</v>
      </c>
      <c r="G12" s="295">
        <v>31.3</v>
      </c>
      <c r="H12" s="281">
        <f t="shared" si="0"/>
        <v>100</v>
      </c>
      <c r="I12" s="387" t="s">
        <v>63</v>
      </c>
    </row>
    <row r="13" spans="1:9" s="297" customFormat="1" ht="16.5" customHeight="1" x14ac:dyDescent="0.2">
      <c r="A13" s="294" t="s">
        <v>64</v>
      </c>
      <c r="B13" s="280">
        <v>9.3000000000000007</v>
      </c>
      <c r="C13" s="280">
        <v>15.7</v>
      </c>
      <c r="D13" s="280">
        <v>5.6</v>
      </c>
      <c r="E13" s="280">
        <v>27.6</v>
      </c>
      <c r="F13" s="280">
        <v>3.7</v>
      </c>
      <c r="G13" s="280">
        <v>38.1</v>
      </c>
      <c r="H13" s="281">
        <f t="shared" si="0"/>
        <v>100</v>
      </c>
      <c r="I13" s="387" t="s">
        <v>65</v>
      </c>
    </row>
    <row r="14" spans="1:9" s="297" customFormat="1" ht="16.5" customHeight="1" x14ac:dyDescent="0.2">
      <c r="A14" s="298" t="s">
        <v>66</v>
      </c>
      <c r="B14" s="308"/>
      <c r="C14" s="308"/>
      <c r="D14" s="308"/>
      <c r="E14" s="308"/>
      <c r="F14" s="308"/>
      <c r="G14" s="308"/>
      <c r="H14" s="281"/>
      <c r="I14" s="388" t="s">
        <v>67</v>
      </c>
    </row>
    <row r="15" spans="1:9" ht="16.5" customHeight="1" x14ac:dyDescent="0.2">
      <c r="A15" s="60" t="s">
        <v>70</v>
      </c>
      <c r="B15" s="278">
        <v>16.7</v>
      </c>
      <c r="C15" s="280">
        <v>21.6</v>
      </c>
      <c r="D15" s="280">
        <v>20.3</v>
      </c>
      <c r="E15" s="280">
        <v>12.9</v>
      </c>
      <c r="F15" s="280">
        <v>8.4</v>
      </c>
      <c r="G15" s="280">
        <v>20.100000000000001</v>
      </c>
      <c r="H15" s="281">
        <f t="shared" si="0"/>
        <v>100</v>
      </c>
      <c r="I15" s="367" t="s">
        <v>71</v>
      </c>
    </row>
    <row r="16" spans="1:9" ht="16.5" customHeight="1" x14ac:dyDescent="0.2">
      <c r="A16" s="60" t="s">
        <v>68</v>
      </c>
      <c r="B16" s="278">
        <v>0</v>
      </c>
      <c r="C16" s="280">
        <v>69.900000000000006</v>
      </c>
      <c r="D16" s="280">
        <v>23.5</v>
      </c>
      <c r="E16" s="280">
        <v>4.8</v>
      </c>
      <c r="F16" s="280">
        <v>0</v>
      </c>
      <c r="G16" s="280">
        <v>1.8</v>
      </c>
      <c r="H16" s="281">
        <f t="shared" si="0"/>
        <v>100</v>
      </c>
      <c r="I16" s="367" t="s">
        <v>69</v>
      </c>
    </row>
    <row r="17" spans="1:9" ht="16.5" customHeight="1" x14ac:dyDescent="0.2">
      <c r="A17" s="300" t="s">
        <v>72</v>
      </c>
      <c r="B17" s="278"/>
      <c r="C17" s="280"/>
      <c r="D17" s="280"/>
      <c r="E17" s="280"/>
      <c r="F17" s="280"/>
      <c r="G17" s="280"/>
      <c r="H17" s="281"/>
      <c r="I17" s="389" t="s">
        <v>73</v>
      </c>
    </row>
    <row r="18" spans="1:9" ht="16.5" customHeight="1" x14ac:dyDescent="0.2">
      <c r="A18" s="294" t="s">
        <v>74</v>
      </c>
      <c r="B18" s="278">
        <v>16.399999999999999</v>
      </c>
      <c r="C18" s="280">
        <v>23.6</v>
      </c>
      <c r="D18" s="280">
        <v>19.899999999999999</v>
      </c>
      <c r="E18" s="280">
        <v>12.9</v>
      </c>
      <c r="F18" s="280">
        <v>7.7</v>
      </c>
      <c r="G18" s="280">
        <v>19.5</v>
      </c>
      <c r="H18" s="281">
        <f t="shared" si="0"/>
        <v>100</v>
      </c>
      <c r="I18" s="387" t="s">
        <v>75</v>
      </c>
    </row>
    <row r="19" spans="1:9" ht="16.5" customHeight="1" x14ac:dyDescent="0.2">
      <c r="A19" s="294" t="s">
        <v>76</v>
      </c>
      <c r="B19" s="278">
        <v>0</v>
      </c>
      <c r="C19" s="280">
        <v>0</v>
      </c>
      <c r="D19" s="280">
        <v>50.6</v>
      </c>
      <c r="E19" s="280">
        <v>0</v>
      </c>
      <c r="F19" s="280">
        <v>27.9</v>
      </c>
      <c r="G19" s="280">
        <v>21.5</v>
      </c>
      <c r="H19" s="281">
        <f t="shared" si="0"/>
        <v>100</v>
      </c>
      <c r="I19" s="387" t="s">
        <v>77</v>
      </c>
    </row>
    <row r="20" spans="1:9" ht="16.5" customHeight="1" x14ac:dyDescent="0.2">
      <c r="A20" s="300" t="s">
        <v>78</v>
      </c>
      <c r="B20" s="278"/>
      <c r="C20" s="280"/>
      <c r="D20" s="280"/>
      <c r="E20" s="280"/>
      <c r="F20" s="280"/>
      <c r="G20" s="280"/>
      <c r="H20" s="281"/>
      <c r="I20" s="389" t="s">
        <v>79</v>
      </c>
    </row>
    <row r="21" spans="1:9" ht="16.5" customHeight="1" x14ac:dyDescent="0.2">
      <c r="A21" s="294" t="s">
        <v>80</v>
      </c>
      <c r="B21" s="278">
        <v>11.5</v>
      </c>
      <c r="C21" s="280">
        <v>18.399999999999999</v>
      </c>
      <c r="D21" s="280">
        <v>33.200000000000003</v>
      </c>
      <c r="E21" s="280">
        <v>5.5</v>
      </c>
      <c r="F21" s="280">
        <v>11.5</v>
      </c>
      <c r="G21" s="280">
        <v>19.899999999999999</v>
      </c>
      <c r="H21" s="281">
        <f t="shared" si="0"/>
        <v>100</v>
      </c>
      <c r="I21" s="387" t="s">
        <v>81</v>
      </c>
    </row>
    <row r="22" spans="1:9" ht="16.5" customHeight="1" x14ac:dyDescent="0.2">
      <c r="A22" s="294" t="s">
        <v>82</v>
      </c>
      <c r="B22" s="278">
        <v>13.7</v>
      </c>
      <c r="C22" s="280">
        <v>26.6</v>
      </c>
      <c r="D22" s="280">
        <v>12.8</v>
      </c>
      <c r="E22" s="280">
        <v>18.399999999999999</v>
      </c>
      <c r="F22" s="280">
        <v>9.3000000000000007</v>
      </c>
      <c r="G22" s="280">
        <v>19.2</v>
      </c>
      <c r="H22" s="281">
        <f t="shared" si="0"/>
        <v>100</v>
      </c>
      <c r="I22" s="387" t="s">
        <v>83</v>
      </c>
    </row>
    <row r="23" spans="1:9" ht="16.5" customHeight="1" x14ac:dyDescent="0.2">
      <c r="A23" s="294" t="s">
        <v>84</v>
      </c>
      <c r="B23" s="278">
        <v>21.7</v>
      </c>
      <c r="C23" s="280">
        <v>22.7</v>
      </c>
      <c r="D23" s="280">
        <v>19.2</v>
      </c>
      <c r="E23" s="280">
        <v>12.8</v>
      </c>
      <c r="F23" s="280">
        <v>5.8</v>
      </c>
      <c r="G23" s="280">
        <v>17.8</v>
      </c>
      <c r="H23" s="281">
        <f t="shared" si="0"/>
        <v>100</v>
      </c>
      <c r="I23" s="387" t="s">
        <v>85</v>
      </c>
    </row>
    <row r="24" spans="1:9" ht="16.5" customHeight="1" x14ac:dyDescent="0.2">
      <c r="A24" s="294" t="s">
        <v>86</v>
      </c>
      <c r="B24" s="278">
        <v>16.399999999999999</v>
      </c>
      <c r="C24" s="280">
        <v>22.2</v>
      </c>
      <c r="D24" s="280">
        <v>21.2</v>
      </c>
      <c r="E24" s="280">
        <v>9.3000000000000007</v>
      </c>
      <c r="F24" s="280">
        <v>9</v>
      </c>
      <c r="G24" s="280">
        <v>21.9</v>
      </c>
      <c r="H24" s="281">
        <f t="shared" si="0"/>
        <v>100</v>
      </c>
      <c r="I24" s="387" t="s">
        <v>87</v>
      </c>
    </row>
    <row r="25" spans="1:9" ht="16.5" customHeight="1" x14ac:dyDescent="0.2">
      <c r="A25" s="303" t="s">
        <v>88</v>
      </c>
      <c r="B25" s="278">
        <v>10.8</v>
      </c>
      <c r="C25" s="280">
        <v>22.5</v>
      </c>
      <c r="D25" s="280">
        <v>29.6</v>
      </c>
      <c r="E25" s="280">
        <v>11.1</v>
      </c>
      <c r="F25" s="280">
        <v>6.9</v>
      </c>
      <c r="G25" s="280">
        <v>19.100000000000001</v>
      </c>
      <c r="H25" s="281">
        <f t="shared" si="0"/>
        <v>100</v>
      </c>
      <c r="I25" s="387" t="s">
        <v>89</v>
      </c>
    </row>
    <row r="26" spans="1:9" ht="16.5" customHeight="1" x14ac:dyDescent="0.2">
      <c r="A26" s="300" t="s">
        <v>90</v>
      </c>
      <c r="B26" s="301"/>
      <c r="C26" s="308"/>
      <c r="D26" s="308"/>
      <c r="E26" s="308"/>
      <c r="F26" s="308"/>
      <c r="G26" s="308"/>
      <c r="H26" s="281"/>
      <c r="I26" s="389" t="s">
        <v>91</v>
      </c>
    </row>
    <row r="27" spans="1:9" ht="16.5" customHeight="1" x14ac:dyDescent="0.2">
      <c r="A27" s="304" t="s">
        <v>92</v>
      </c>
      <c r="B27" s="278">
        <v>8.4</v>
      </c>
      <c r="C27" s="280">
        <v>25.2</v>
      </c>
      <c r="D27" s="280">
        <v>25.3</v>
      </c>
      <c r="E27" s="280">
        <v>17.5</v>
      </c>
      <c r="F27" s="280">
        <v>6</v>
      </c>
      <c r="G27" s="280">
        <v>17.600000000000001</v>
      </c>
      <c r="H27" s="281">
        <f t="shared" si="0"/>
        <v>100</v>
      </c>
      <c r="I27" s="387" t="s">
        <v>93</v>
      </c>
    </row>
    <row r="28" spans="1:9" ht="16.5" customHeight="1" x14ac:dyDescent="0.2">
      <c r="A28" s="305" t="s">
        <v>94</v>
      </c>
      <c r="B28" s="282">
        <v>20.9</v>
      </c>
      <c r="C28" s="284">
        <v>22</v>
      </c>
      <c r="D28" s="284">
        <v>17.399999999999999</v>
      </c>
      <c r="E28" s="284">
        <v>9.6</v>
      </c>
      <c r="F28" s="284">
        <v>9.4</v>
      </c>
      <c r="G28" s="284">
        <v>20.7</v>
      </c>
      <c r="H28" s="285">
        <f t="shared" si="0"/>
        <v>100</v>
      </c>
      <c r="I28" s="390" t="s">
        <v>95</v>
      </c>
    </row>
  </sheetData>
  <mergeCells count="11">
    <mergeCell ref="A1:I1"/>
    <mergeCell ref="A2:I2"/>
    <mergeCell ref="A4:A6"/>
    <mergeCell ref="I4:I6"/>
    <mergeCell ref="B4:D4"/>
    <mergeCell ref="E4:H4"/>
    <mergeCell ref="B5:B6"/>
    <mergeCell ref="C5:C6"/>
    <mergeCell ref="D5:D6"/>
    <mergeCell ref="E5:E6"/>
    <mergeCell ref="F5:F6"/>
  </mergeCells>
  <printOptions horizontalCentered="1" verticalCentered="1"/>
  <pageMargins left="0.39370078740157483" right="0.39370078740157483" top="0.78740157480314965" bottom="0.59055118110236227" header="0.39370078740157483" footer="0.39370078740157483"/>
  <pageSetup paperSize="9" firstPageNumber="45" orientation="landscape" r:id="rId1"/>
  <headerFooter>
    <oddHeader>&amp;L&amp;"Arial,Regular"&amp;8PCBS: Impact of COVID-19 on the Households Conditions, (June - December), 2020&amp;R&amp;"Simplified Arabic,Regular"&amp;1&amp;K00+000ي&amp;9 &amp;"Arial,Regular"&amp;8&amp;K01+000PCBS&amp;1 1&amp;8:  أثر كوفيد 19 على ظروف الاسر، (حزيران - كانون أول)، 2020</oddHeader>
    <oddFooter>&amp;C&amp;P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G30"/>
  <sheetViews>
    <sheetView rightToLeft="1" view="pageBreakPreview" topLeftCell="A3" zoomScale="85" zoomScaleNormal="100" zoomScaleSheetLayoutView="85" workbookViewId="0">
      <selection activeCell="A27" sqref="A27"/>
    </sheetView>
  </sheetViews>
  <sheetFormatPr defaultColWidth="9.125" defaultRowHeight="14.25" x14ac:dyDescent="0.2"/>
  <cols>
    <col min="1" max="1" width="16.875" style="1" customWidth="1"/>
    <col min="2" max="2" width="28.125" style="1" customWidth="1"/>
    <col min="3" max="3" width="23.875" style="1" customWidth="1"/>
    <col min="4" max="4" width="10" style="1" customWidth="1"/>
    <col min="5" max="5" width="6.125" style="1" customWidth="1"/>
    <col min="6" max="6" width="5.75" style="1" customWidth="1"/>
    <col min="7" max="7" width="37.75" style="1" customWidth="1"/>
    <col min="8" max="16384" width="9.125" style="1"/>
  </cols>
  <sheetData>
    <row r="1" spans="1:7" ht="16.5" customHeight="1" x14ac:dyDescent="0.2">
      <c r="A1" s="391" t="s">
        <v>619</v>
      </c>
      <c r="B1" s="391"/>
      <c r="C1" s="391"/>
      <c r="D1" s="391"/>
      <c r="E1" s="391"/>
      <c r="F1" s="391"/>
      <c r="G1" s="391"/>
    </row>
    <row r="2" spans="1:7" ht="34.5" customHeight="1" x14ac:dyDescent="0.2">
      <c r="A2" s="392" t="s">
        <v>677</v>
      </c>
      <c r="B2" s="392"/>
      <c r="C2" s="392"/>
      <c r="D2" s="392"/>
      <c r="E2" s="392"/>
      <c r="F2" s="392"/>
      <c r="G2" s="392"/>
    </row>
    <row r="3" spans="1:7" ht="6" customHeight="1" x14ac:dyDescent="0.2"/>
    <row r="4" spans="1:7" s="14" customFormat="1" ht="15.6" customHeight="1" x14ac:dyDescent="0.2">
      <c r="A4" s="420" t="s">
        <v>49</v>
      </c>
      <c r="B4" s="109" t="s">
        <v>228</v>
      </c>
      <c r="C4" s="422" t="s">
        <v>229</v>
      </c>
      <c r="D4" s="422"/>
      <c r="E4" s="422"/>
      <c r="F4" s="423"/>
      <c r="G4" s="424" t="s">
        <v>51</v>
      </c>
    </row>
    <row r="5" spans="1:7" s="14" customFormat="1" ht="36" customHeight="1" x14ac:dyDescent="0.2">
      <c r="A5" s="421"/>
      <c r="B5" s="132" t="s">
        <v>230</v>
      </c>
      <c r="C5" s="132" t="s">
        <v>231</v>
      </c>
      <c r="D5" s="132" t="s">
        <v>232</v>
      </c>
      <c r="E5" s="132" t="s">
        <v>170</v>
      </c>
      <c r="F5" s="160" t="s">
        <v>54</v>
      </c>
      <c r="G5" s="425"/>
    </row>
    <row r="6" spans="1:7" s="14" customFormat="1" ht="41.25" customHeight="1" x14ac:dyDescent="0.2">
      <c r="A6" s="462"/>
      <c r="B6" s="148" t="s">
        <v>233</v>
      </c>
      <c r="C6" s="148" t="s">
        <v>234</v>
      </c>
      <c r="D6" s="148" t="s">
        <v>235</v>
      </c>
      <c r="E6" s="148" t="s">
        <v>236</v>
      </c>
      <c r="F6" s="159" t="s">
        <v>55</v>
      </c>
      <c r="G6" s="463"/>
    </row>
    <row r="7" spans="1:7" s="14" customFormat="1" ht="15" customHeight="1" x14ac:dyDescent="0.2">
      <c r="A7" s="41" t="s">
        <v>0</v>
      </c>
      <c r="B7" s="178">
        <v>78.599999999999994</v>
      </c>
      <c r="C7" s="178">
        <v>6</v>
      </c>
      <c r="D7" s="178">
        <v>9.1</v>
      </c>
      <c r="E7" s="178">
        <v>6.3</v>
      </c>
      <c r="F7" s="179">
        <f>SUM(B7:E7)</f>
        <v>100</v>
      </c>
      <c r="G7" s="71" t="s">
        <v>1</v>
      </c>
    </row>
    <row r="8" spans="1:7" s="14" customFormat="1" ht="15" customHeight="1" x14ac:dyDescent="0.2">
      <c r="A8" s="62" t="s">
        <v>56</v>
      </c>
      <c r="B8" s="180">
        <v>75</v>
      </c>
      <c r="C8" s="180">
        <v>4.7</v>
      </c>
      <c r="D8" s="180">
        <v>11.9</v>
      </c>
      <c r="E8" s="180">
        <v>8.4</v>
      </c>
      <c r="F8" s="181">
        <f t="shared" ref="F8:F28" si="0">SUM(B8:E8)</f>
        <v>100</v>
      </c>
      <c r="G8" s="72" t="s">
        <v>2</v>
      </c>
    </row>
    <row r="9" spans="1:7" s="14" customFormat="1" ht="15" customHeight="1" x14ac:dyDescent="0.2">
      <c r="A9" s="62" t="s">
        <v>57</v>
      </c>
      <c r="B9" s="180">
        <v>89.8</v>
      </c>
      <c r="C9" s="180">
        <v>10.199999999999999</v>
      </c>
      <c r="D9" s="180">
        <v>0</v>
      </c>
      <c r="E9" s="180">
        <v>0</v>
      </c>
      <c r="F9" s="181">
        <f t="shared" si="0"/>
        <v>100</v>
      </c>
      <c r="G9" s="72" t="s">
        <v>3</v>
      </c>
    </row>
    <row r="10" spans="1:7" s="13" customFormat="1" ht="15" customHeight="1" x14ac:dyDescent="0.2">
      <c r="A10" s="63" t="s">
        <v>58</v>
      </c>
      <c r="B10" s="180"/>
      <c r="C10" s="180"/>
      <c r="D10" s="180"/>
      <c r="E10" s="180"/>
      <c r="F10" s="181"/>
      <c r="G10" s="73" t="s">
        <v>59</v>
      </c>
    </row>
    <row r="11" spans="1:7" s="14" customFormat="1" ht="15" customHeight="1" x14ac:dyDescent="0.2">
      <c r="A11" s="62" t="s">
        <v>60</v>
      </c>
      <c r="B11" s="180">
        <v>81.7</v>
      </c>
      <c r="C11" s="180">
        <v>3.8</v>
      </c>
      <c r="D11" s="180">
        <v>8.4</v>
      </c>
      <c r="E11" s="180">
        <v>6.1</v>
      </c>
      <c r="F11" s="181">
        <f t="shared" si="0"/>
        <v>100</v>
      </c>
      <c r="G11" s="43" t="s">
        <v>61</v>
      </c>
    </row>
    <row r="12" spans="1:7" s="14" customFormat="1" ht="15" customHeight="1" x14ac:dyDescent="0.2">
      <c r="A12" s="62" t="s">
        <v>62</v>
      </c>
      <c r="B12" s="180">
        <v>66.5</v>
      </c>
      <c r="C12" s="180">
        <v>12.2</v>
      </c>
      <c r="D12" s="180">
        <v>11.3</v>
      </c>
      <c r="E12" s="180">
        <v>10</v>
      </c>
      <c r="F12" s="181">
        <f t="shared" si="0"/>
        <v>100</v>
      </c>
      <c r="G12" s="43" t="s">
        <v>63</v>
      </c>
    </row>
    <row r="13" spans="1:7" s="13" customFormat="1" ht="15" customHeight="1" x14ac:dyDescent="0.2">
      <c r="A13" s="62" t="s">
        <v>64</v>
      </c>
      <c r="B13" s="182">
        <v>70.5</v>
      </c>
      <c r="C13" s="182">
        <v>18.2</v>
      </c>
      <c r="D13" s="182">
        <v>11.3</v>
      </c>
      <c r="E13" s="182">
        <v>0</v>
      </c>
      <c r="F13" s="181">
        <f t="shared" si="0"/>
        <v>100</v>
      </c>
      <c r="G13" s="43" t="s">
        <v>65</v>
      </c>
    </row>
    <row r="14" spans="1:7" s="13" customFormat="1" ht="15" customHeight="1" x14ac:dyDescent="0.2">
      <c r="A14" s="64" t="s">
        <v>66</v>
      </c>
      <c r="B14" s="137"/>
      <c r="C14" s="137"/>
      <c r="D14" s="137"/>
      <c r="E14" s="137"/>
      <c r="F14" s="181"/>
      <c r="G14" s="42" t="s">
        <v>67</v>
      </c>
    </row>
    <row r="15" spans="1:7" s="14" customFormat="1" ht="15" customHeight="1" x14ac:dyDescent="0.2">
      <c r="A15" s="62" t="s">
        <v>68</v>
      </c>
      <c r="B15" s="185">
        <v>80.3</v>
      </c>
      <c r="C15" s="182">
        <v>5.8</v>
      </c>
      <c r="D15" s="182">
        <v>8.5</v>
      </c>
      <c r="E15" s="182">
        <v>5.4</v>
      </c>
      <c r="F15" s="181">
        <f t="shared" si="0"/>
        <v>100</v>
      </c>
      <c r="G15" s="43" t="s">
        <v>69</v>
      </c>
    </row>
    <row r="16" spans="1:7" s="14" customFormat="1" ht="15" customHeight="1" x14ac:dyDescent="0.2">
      <c r="A16" s="62" t="s">
        <v>70</v>
      </c>
      <c r="B16" s="185">
        <v>32.299999999999997</v>
      </c>
      <c r="C16" s="182">
        <v>12</v>
      </c>
      <c r="D16" s="182">
        <v>22.8</v>
      </c>
      <c r="E16" s="182">
        <v>32.9</v>
      </c>
      <c r="F16" s="181">
        <f t="shared" si="0"/>
        <v>100</v>
      </c>
      <c r="G16" s="43" t="s">
        <v>71</v>
      </c>
    </row>
    <row r="17" spans="1:7" s="14" customFormat="1" ht="15" customHeight="1" x14ac:dyDescent="0.2">
      <c r="A17" s="65" t="s">
        <v>72</v>
      </c>
      <c r="B17" s="185"/>
      <c r="C17" s="182"/>
      <c r="D17" s="182"/>
      <c r="E17" s="182"/>
      <c r="F17" s="181"/>
      <c r="G17" s="44" t="s">
        <v>73</v>
      </c>
    </row>
    <row r="18" spans="1:7" s="14" customFormat="1" ht="15" customHeight="1" x14ac:dyDescent="0.2">
      <c r="A18" s="62" t="s">
        <v>74</v>
      </c>
      <c r="B18" s="185">
        <v>78.8</v>
      </c>
      <c r="C18" s="182">
        <v>6.1</v>
      </c>
      <c r="D18" s="182">
        <v>8.6999999999999993</v>
      </c>
      <c r="E18" s="182">
        <v>6.4</v>
      </c>
      <c r="F18" s="181">
        <f t="shared" si="0"/>
        <v>100</v>
      </c>
      <c r="G18" s="43" t="s">
        <v>75</v>
      </c>
    </row>
    <row r="19" spans="1:7" s="14" customFormat="1" ht="15" customHeight="1" x14ac:dyDescent="0.2">
      <c r="A19" s="62" t="s">
        <v>76</v>
      </c>
      <c r="B19" s="185">
        <v>68.900000000000006</v>
      </c>
      <c r="C19" s="182">
        <v>0</v>
      </c>
      <c r="D19" s="182">
        <v>31.1</v>
      </c>
      <c r="E19" s="182">
        <v>0</v>
      </c>
      <c r="F19" s="181">
        <f t="shared" si="0"/>
        <v>100</v>
      </c>
      <c r="G19" s="43" t="s">
        <v>77</v>
      </c>
    </row>
    <row r="20" spans="1:7" s="14" customFormat="1" ht="15" customHeight="1" x14ac:dyDescent="0.2">
      <c r="A20" s="65" t="s">
        <v>78</v>
      </c>
      <c r="B20" s="185"/>
      <c r="C20" s="182"/>
      <c r="D20" s="182"/>
      <c r="E20" s="182"/>
      <c r="F20" s="181"/>
      <c r="G20" s="44" t="s">
        <v>79</v>
      </c>
    </row>
    <row r="21" spans="1:7" s="14" customFormat="1" ht="15" customHeight="1" x14ac:dyDescent="0.2">
      <c r="A21" s="62" t="s">
        <v>80</v>
      </c>
      <c r="B21" s="185">
        <v>96.4</v>
      </c>
      <c r="C21" s="182">
        <v>3.6</v>
      </c>
      <c r="D21" s="182">
        <v>0</v>
      </c>
      <c r="E21" s="182">
        <v>0</v>
      </c>
      <c r="F21" s="181">
        <f t="shared" si="0"/>
        <v>100</v>
      </c>
      <c r="G21" s="43" t="s">
        <v>81</v>
      </c>
    </row>
    <row r="22" spans="1:7" s="14" customFormat="1" ht="15" customHeight="1" x14ac:dyDescent="0.2">
      <c r="A22" s="62" t="s">
        <v>82</v>
      </c>
      <c r="B22" s="185">
        <v>79.7</v>
      </c>
      <c r="C22" s="182">
        <v>6.1</v>
      </c>
      <c r="D22" s="182">
        <v>8.1</v>
      </c>
      <c r="E22" s="182">
        <v>6.1</v>
      </c>
      <c r="F22" s="181">
        <f t="shared" si="0"/>
        <v>100</v>
      </c>
      <c r="G22" s="43" t="s">
        <v>83</v>
      </c>
    </row>
    <row r="23" spans="1:7" s="14" customFormat="1" ht="15" customHeight="1" x14ac:dyDescent="0.2">
      <c r="A23" s="62" t="s">
        <v>84</v>
      </c>
      <c r="B23" s="185">
        <v>71.3</v>
      </c>
      <c r="C23" s="182">
        <v>5.5</v>
      </c>
      <c r="D23" s="182">
        <v>9.8000000000000007</v>
      </c>
      <c r="E23" s="182">
        <v>13.4</v>
      </c>
      <c r="F23" s="181">
        <f t="shared" si="0"/>
        <v>100</v>
      </c>
      <c r="G23" s="43" t="s">
        <v>85</v>
      </c>
    </row>
    <row r="24" spans="1:7" s="14" customFormat="1" ht="15" customHeight="1" x14ac:dyDescent="0.2">
      <c r="A24" s="62" t="s">
        <v>86</v>
      </c>
      <c r="B24" s="185">
        <v>84.3</v>
      </c>
      <c r="C24" s="182">
        <v>7.7</v>
      </c>
      <c r="D24" s="182">
        <v>6</v>
      </c>
      <c r="E24" s="182">
        <v>2</v>
      </c>
      <c r="F24" s="181">
        <f t="shared" si="0"/>
        <v>100</v>
      </c>
      <c r="G24" s="43" t="s">
        <v>87</v>
      </c>
    </row>
    <row r="25" spans="1:7" s="14" customFormat="1" ht="15" customHeight="1" x14ac:dyDescent="0.2">
      <c r="A25" s="66" t="s">
        <v>88</v>
      </c>
      <c r="B25" s="185">
        <v>71.400000000000006</v>
      </c>
      <c r="C25" s="182">
        <v>4.9000000000000004</v>
      </c>
      <c r="D25" s="182">
        <v>20.399999999999999</v>
      </c>
      <c r="E25" s="182">
        <v>3.3</v>
      </c>
      <c r="F25" s="181">
        <f t="shared" si="0"/>
        <v>100</v>
      </c>
      <c r="G25" s="43" t="s">
        <v>89</v>
      </c>
    </row>
    <row r="26" spans="1:7" s="14" customFormat="1" ht="15" customHeight="1" x14ac:dyDescent="0.2">
      <c r="A26" s="65" t="s">
        <v>90</v>
      </c>
      <c r="B26" s="183"/>
      <c r="C26" s="137"/>
      <c r="D26" s="137"/>
      <c r="E26" s="137"/>
      <c r="F26" s="181"/>
      <c r="G26" s="44" t="s">
        <v>91</v>
      </c>
    </row>
    <row r="27" spans="1:7" s="14" customFormat="1" ht="15" customHeight="1" x14ac:dyDescent="0.2">
      <c r="A27" s="67" t="s">
        <v>92</v>
      </c>
      <c r="B27" s="185">
        <v>75.7</v>
      </c>
      <c r="C27" s="182">
        <v>10.5</v>
      </c>
      <c r="D27" s="182">
        <v>10</v>
      </c>
      <c r="E27" s="182">
        <v>3.8</v>
      </c>
      <c r="F27" s="181">
        <f t="shared" si="0"/>
        <v>100</v>
      </c>
      <c r="G27" s="43" t="s">
        <v>93</v>
      </c>
    </row>
    <row r="28" spans="1:7" s="14" customFormat="1" ht="15" customHeight="1" x14ac:dyDescent="0.2">
      <c r="A28" s="45" t="s">
        <v>94</v>
      </c>
      <c r="B28" s="186">
        <v>80.400000000000006</v>
      </c>
      <c r="C28" s="187">
        <v>3.2</v>
      </c>
      <c r="D28" s="187">
        <v>8.6</v>
      </c>
      <c r="E28" s="187">
        <v>7.8</v>
      </c>
      <c r="F28" s="188">
        <f t="shared" si="0"/>
        <v>100</v>
      </c>
      <c r="G28" s="46" t="s">
        <v>95</v>
      </c>
    </row>
    <row r="29" spans="1:7" ht="15" customHeight="1" x14ac:dyDescent="0.2">
      <c r="A29" s="464" t="s">
        <v>237</v>
      </c>
      <c r="B29" s="464"/>
      <c r="C29" s="464"/>
      <c r="D29" s="464"/>
      <c r="E29" s="464"/>
      <c r="F29" s="464"/>
      <c r="G29" s="464"/>
    </row>
    <row r="30" spans="1:7" ht="21.75" customHeight="1" x14ac:dyDescent="0.2">
      <c r="A30" s="461" t="s">
        <v>238</v>
      </c>
      <c r="B30" s="461"/>
      <c r="C30" s="461"/>
      <c r="D30" s="461"/>
      <c r="E30" s="461"/>
      <c r="F30" s="461"/>
      <c r="G30" s="461"/>
    </row>
  </sheetData>
  <mergeCells count="7">
    <mergeCell ref="A30:G30"/>
    <mergeCell ref="A1:G1"/>
    <mergeCell ref="A2:G2"/>
    <mergeCell ref="A4:A6"/>
    <mergeCell ref="G4:G6"/>
    <mergeCell ref="A29:G29"/>
    <mergeCell ref="C4:F4"/>
  </mergeCells>
  <printOptions horizontalCentered="1" verticalCentered="1"/>
  <pageMargins left="0.39370078740157483" right="0.39370078740157483" top="0.78740157480314965" bottom="0.59055118110236227" header="0.39370078740157483" footer="0.39370078740157483"/>
  <pageSetup paperSize="9" scale="99" firstPageNumber="45" orientation="landscape" r:id="rId1"/>
  <headerFooter>
    <oddHeader>&amp;L&amp;"Arial,Regular"&amp;8PCBS: Impact of COVID-19 on the Households Conditions, (June - December), 2020&amp;R&amp;"Simplified Arabic,Regular"&amp;1&amp;K00+000ي&amp;9 &amp;"Arial,Regular"&amp;8&amp;K01+000PCBS&amp;1 1&amp;8:  أثر كوفيد 19 على ظروف الاسر، (حزيران - كانون أول)، 2020</oddHeader>
    <oddFooter>&amp;C&amp;P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K28"/>
  <sheetViews>
    <sheetView rightToLeft="1" view="pageBreakPreview" zoomScale="70" zoomScaleNormal="100" zoomScaleSheetLayoutView="70" workbookViewId="0">
      <selection activeCell="A27" sqref="A27"/>
    </sheetView>
  </sheetViews>
  <sheetFormatPr defaultColWidth="9.125" defaultRowHeight="14.25" x14ac:dyDescent="0.2"/>
  <cols>
    <col min="1" max="1" width="16.125" style="286" customWidth="1"/>
    <col min="2" max="2" width="8.875" style="286" customWidth="1"/>
    <col min="3" max="3" width="8.375" style="286" customWidth="1"/>
    <col min="4" max="4" width="10.375" style="286" customWidth="1"/>
    <col min="5" max="6" width="13.75" style="286" customWidth="1"/>
    <col min="7" max="7" width="10" style="286" customWidth="1"/>
    <col min="8" max="8" width="11.375" style="286" customWidth="1"/>
    <col min="9" max="9" width="12.625" style="286" customWidth="1"/>
    <col min="10" max="10" width="11.25" style="286" hidden="1" customWidth="1"/>
    <col min="11" max="11" width="28.125" style="286" customWidth="1"/>
    <col min="12" max="16384" width="9.125" style="286"/>
  </cols>
  <sheetData>
    <row r="1" spans="1:11" ht="22.5" customHeight="1" x14ac:dyDescent="0.2">
      <c r="A1" s="435" t="s">
        <v>620</v>
      </c>
      <c r="B1" s="435"/>
      <c r="C1" s="435"/>
      <c r="D1" s="435"/>
      <c r="E1" s="435"/>
      <c r="F1" s="435"/>
      <c r="G1" s="435"/>
      <c r="H1" s="435"/>
      <c r="I1" s="435"/>
      <c r="J1" s="435"/>
      <c r="K1" s="435"/>
    </row>
    <row r="2" spans="1:11" ht="31.5" customHeight="1" x14ac:dyDescent="0.2">
      <c r="A2" s="455" t="s">
        <v>676</v>
      </c>
      <c r="B2" s="455"/>
      <c r="C2" s="455"/>
      <c r="D2" s="455"/>
      <c r="E2" s="455"/>
      <c r="F2" s="455"/>
      <c r="G2" s="455"/>
      <c r="H2" s="455"/>
      <c r="I2" s="455"/>
      <c r="J2" s="455"/>
      <c r="K2" s="455"/>
    </row>
    <row r="3" spans="1:11" ht="6" customHeight="1" x14ac:dyDescent="0.2"/>
    <row r="4" spans="1:11" ht="14.1" customHeight="1" x14ac:dyDescent="0.2">
      <c r="A4" s="467" t="s">
        <v>49</v>
      </c>
      <c r="B4" s="440" t="s">
        <v>239</v>
      </c>
      <c r="C4" s="441"/>
      <c r="D4" s="309"/>
      <c r="E4" s="309"/>
      <c r="F4" s="310"/>
      <c r="G4" s="310"/>
      <c r="H4" s="433" t="s">
        <v>240</v>
      </c>
      <c r="I4" s="434"/>
      <c r="J4" s="465" t="s">
        <v>16</v>
      </c>
      <c r="K4" s="442" t="s">
        <v>51</v>
      </c>
    </row>
    <row r="5" spans="1:11" ht="39" customHeight="1" x14ac:dyDescent="0.2">
      <c r="A5" s="468"/>
      <c r="B5" s="311" t="s">
        <v>580</v>
      </c>
      <c r="C5" s="311" t="s">
        <v>581</v>
      </c>
      <c r="D5" s="311" t="s">
        <v>242</v>
      </c>
      <c r="E5" s="311" t="s">
        <v>241</v>
      </c>
      <c r="F5" s="311" t="s">
        <v>582</v>
      </c>
      <c r="G5" s="311" t="s">
        <v>583</v>
      </c>
      <c r="H5" s="311" t="s">
        <v>593</v>
      </c>
      <c r="I5" s="311" t="s">
        <v>584</v>
      </c>
      <c r="J5" s="466"/>
      <c r="K5" s="443"/>
    </row>
    <row r="6" spans="1:11" ht="38.25" customHeight="1" x14ac:dyDescent="0.2">
      <c r="A6" s="469"/>
      <c r="B6" s="290" t="s">
        <v>585</v>
      </c>
      <c r="C6" s="290" t="s">
        <v>586</v>
      </c>
      <c r="D6" s="290" t="s">
        <v>587</v>
      </c>
      <c r="E6" s="290" t="s">
        <v>588</v>
      </c>
      <c r="F6" s="290" t="s">
        <v>589</v>
      </c>
      <c r="G6" s="290" t="s">
        <v>590</v>
      </c>
      <c r="H6" s="290" t="s">
        <v>592</v>
      </c>
      <c r="I6" s="290" t="s">
        <v>591</v>
      </c>
      <c r="J6" s="312" t="s">
        <v>17</v>
      </c>
      <c r="K6" s="444"/>
    </row>
    <row r="7" spans="1:11" ht="15.95" customHeight="1" x14ac:dyDescent="0.2">
      <c r="A7" s="292" t="s">
        <v>0</v>
      </c>
      <c r="B7" s="274">
        <v>94.1</v>
      </c>
      <c r="C7" s="276">
        <v>97.6</v>
      </c>
      <c r="D7" s="276">
        <v>97.9</v>
      </c>
      <c r="E7" s="276">
        <v>95.8</v>
      </c>
      <c r="F7" s="276">
        <v>95.2</v>
      </c>
      <c r="G7" s="276">
        <v>93.4</v>
      </c>
      <c r="H7" s="276">
        <v>98.2</v>
      </c>
      <c r="I7" s="313">
        <v>73.2</v>
      </c>
      <c r="J7" s="314">
        <v>99.2</v>
      </c>
      <c r="K7" s="384" t="s">
        <v>1</v>
      </c>
    </row>
    <row r="8" spans="1:11" ht="15.95" customHeight="1" x14ac:dyDescent="0.2">
      <c r="A8" s="294" t="s">
        <v>56</v>
      </c>
      <c r="B8" s="278">
        <v>93</v>
      </c>
      <c r="C8" s="280">
        <v>95.2</v>
      </c>
      <c r="D8" s="280">
        <v>98.2</v>
      </c>
      <c r="E8" s="280">
        <v>95.7</v>
      </c>
      <c r="F8" s="280">
        <v>96.3</v>
      </c>
      <c r="G8" s="280">
        <v>95</v>
      </c>
      <c r="H8" s="280">
        <v>97.5</v>
      </c>
      <c r="I8" s="315">
        <v>81.3</v>
      </c>
      <c r="J8" s="316">
        <v>98.7</v>
      </c>
      <c r="K8" s="385" t="s">
        <v>2</v>
      </c>
    </row>
    <row r="9" spans="1:11" ht="15.95" customHeight="1" x14ac:dyDescent="0.2">
      <c r="A9" s="294" t="s">
        <v>57</v>
      </c>
      <c r="B9" s="278">
        <v>95.1</v>
      </c>
      <c r="C9" s="280">
        <v>100</v>
      </c>
      <c r="D9" s="280">
        <v>97.6</v>
      </c>
      <c r="E9" s="280">
        <v>95.9</v>
      </c>
      <c r="F9" s="280">
        <v>93.7</v>
      </c>
      <c r="G9" s="280">
        <v>91.4</v>
      </c>
      <c r="H9" s="280">
        <v>99.2</v>
      </c>
      <c r="I9" s="315">
        <v>63.5</v>
      </c>
      <c r="J9" s="316">
        <v>99.8</v>
      </c>
      <c r="K9" s="385" t="s">
        <v>3</v>
      </c>
    </row>
    <row r="10" spans="1:11" s="297" customFormat="1" ht="15.95" customHeight="1" x14ac:dyDescent="0.2">
      <c r="A10" s="296" t="s">
        <v>58</v>
      </c>
      <c r="B10" s="278"/>
      <c r="C10" s="280"/>
      <c r="D10" s="280"/>
      <c r="E10" s="280"/>
      <c r="F10" s="280"/>
      <c r="G10" s="280"/>
      <c r="H10" s="280"/>
      <c r="I10" s="315"/>
      <c r="J10" s="316"/>
      <c r="K10" s="386" t="s">
        <v>59</v>
      </c>
    </row>
    <row r="11" spans="1:11" ht="15.95" customHeight="1" x14ac:dyDescent="0.2">
      <c r="A11" s="294" t="s">
        <v>60</v>
      </c>
      <c r="B11" s="278">
        <v>95</v>
      </c>
      <c r="C11" s="280">
        <v>97.7</v>
      </c>
      <c r="D11" s="280">
        <v>97.6</v>
      </c>
      <c r="E11" s="280">
        <v>95.3</v>
      </c>
      <c r="F11" s="280">
        <v>94.8</v>
      </c>
      <c r="G11" s="280">
        <v>93.6</v>
      </c>
      <c r="H11" s="280">
        <v>98.3</v>
      </c>
      <c r="I11" s="315">
        <v>72.400000000000006</v>
      </c>
      <c r="J11" s="316">
        <v>99.3</v>
      </c>
      <c r="K11" s="387" t="s">
        <v>61</v>
      </c>
    </row>
    <row r="12" spans="1:11" ht="15.95" customHeight="1" x14ac:dyDescent="0.2">
      <c r="A12" s="294" t="s">
        <v>62</v>
      </c>
      <c r="B12" s="278">
        <v>91</v>
      </c>
      <c r="C12" s="280">
        <v>93.5</v>
      </c>
      <c r="D12" s="280">
        <v>100</v>
      </c>
      <c r="E12" s="280">
        <v>96.6</v>
      </c>
      <c r="F12" s="280">
        <v>96.7</v>
      </c>
      <c r="G12" s="280">
        <v>92.3</v>
      </c>
      <c r="H12" s="280">
        <v>96.8</v>
      </c>
      <c r="I12" s="315">
        <v>90.4</v>
      </c>
      <c r="J12" s="316">
        <v>98.6</v>
      </c>
      <c r="K12" s="387" t="s">
        <v>63</v>
      </c>
    </row>
    <row r="13" spans="1:11" ht="15.95" customHeight="1" x14ac:dyDescent="0.2">
      <c r="A13" s="294" t="s">
        <v>64</v>
      </c>
      <c r="B13" s="278">
        <v>87.9</v>
      </c>
      <c r="C13" s="280">
        <v>100</v>
      </c>
      <c r="D13" s="280">
        <v>100</v>
      </c>
      <c r="E13" s="280">
        <v>98.6</v>
      </c>
      <c r="F13" s="280">
        <v>96.1</v>
      </c>
      <c r="G13" s="280">
        <v>93.6</v>
      </c>
      <c r="H13" s="280">
        <v>99.2</v>
      </c>
      <c r="I13" s="315">
        <v>61.6</v>
      </c>
      <c r="J13" s="316">
        <v>99.4</v>
      </c>
      <c r="K13" s="387" t="s">
        <v>65</v>
      </c>
    </row>
    <row r="14" spans="1:11" ht="15.95" customHeight="1" x14ac:dyDescent="0.2">
      <c r="A14" s="298" t="s">
        <v>66</v>
      </c>
      <c r="B14" s="301"/>
      <c r="C14" s="308"/>
      <c r="D14" s="308"/>
      <c r="E14" s="308"/>
      <c r="F14" s="308"/>
      <c r="G14" s="308"/>
      <c r="H14" s="308"/>
      <c r="I14" s="317"/>
      <c r="J14" s="316"/>
      <c r="K14" s="388" t="s">
        <v>67</v>
      </c>
    </row>
    <row r="15" spans="1:11" ht="15.95" customHeight="1" x14ac:dyDescent="0.2">
      <c r="A15" s="60" t="s">
        <v>70</v>
      </c>
      <c r="B15" s="278">
        <v>94</v>
      </c>
      <c r="C15" s="280">
        <v>97.6</v>
      </c>
      <c r="D15" s="280">
        <v>97.9</v>
      </c>
      <c r="E15" s="280">
        <v>95.7</v>
      </c>
      <c r="F15" s="280">
        <v>95.1</v>
      </c>
      <c r="G15" s="280">
        <v>93.4</v>
      </c>
      <c r="H15" s="280">
        <v>98.2</v>
      </c>
      <c r="I15" s="315">
        <v>72.3</v>
      </c>
      <c r="J15" s="316">
        <v>99.2</v>
      </c>
      <c r="K15" s="367" t="s">
        <v>71</v>
      </c>
    </row>
    <row r="16" spans="1:11" ht="15.95" customHeight="1" x14ac:dyDescent="0.2">
      <c r="A16" s="60" t="s">
        <v>68</v>
      </c>
      <c r="B16" s="278">
        <v>100</v>
      </c>
      <c r="C16" s="280">
        <v>100</v>
      </c>
      <c r="D16" s="280">
        <v>100</v>
      </c>
      <c r="E16" s="280">
        <v>98.5</v>
      </c>
      <c r="F16" s="280">
        <v>97.4</v>
      </c>
      <c r="G16" s="280">
        <v>100</v>
      </c>
      <c r="H16" s="280">
        <v>100</v>
      </c>
      <c r="I16" s="315">
        <v>100</v>
      </c>
      <c r="J16" s="316">
        <v>100</v>
      </c>
      <c r="K16" s="367" t="s">
        <v>69</v>
      </c>
    </row>
    <row r="17" spans="1:11" ht="28.5" customHeight="1" x14ac:dyDescent="0.2">
      <c r="A17" s="300" t="s">
        <v>72</v>
      </c>
      <c r="B17" s="278"/>
      <c r="C17" s="280"/>
      <c r="D17" s="280"/>
      <c r="E17" s="280"/>
      <c r="F17" s="280"/>
      <c r="G17" s="280"/>
      <c r="H17" s="280"/>
      <c r="I17" s="315"/>
      <c r="J17" s="316"/>
      <c r="K17" s="389" t="s">
        <v>73</v>
      </c>
    </row>
    <row r="18" spans="1:11" ht="15.95" customHeight="1" x14ac:dyDescent="0.2">
      <c r="A18" s="294" t="s">
        <v>74</v>
      </c>
      <c r="B18" s="278">
        <v>93.9</v>
      </c>
      <c r="C18" s="280">
        <v>97.5</v>
      </c>
      <c r="D18" s="280">
        <v>97.9</v>
      </c>
      <c r="E18" s="280">
        <v>96</v>
      </c>
      <c r="F18" s="280">
        <v>95.3</v>
      </c>
      <c r="G18" s="280">
        <v>93.6</v>
      </c>
      <c r="H18" s="280">
        <v>98.3</v>
      </c>
      <c r="I18" s="315">
        <v>71.8</v>
      </c>
      <c r="J18" s="316">
        <v>99.3</v>
      </c>
      <c r="K18" s="387" t="s">
        <v>75</v>
      </c>
    </row>
    <row r="19" spans="1:11" ht="15.95" customHeight="1" x14ac:dyDescent="0.2">
      <c r="A19" s="294" t="s">
        <v>76</v>
      </c>
      <c r="B19" s="278">
        <v>100</v>
      </c>
      <c r="C19" s="280">
        <v>100</v>
      </c>
      <c r="D19" s="280">
        <v>100</v>
      </c>
      <c r="E19" s="280">
        <v>94.9</v>
      </c>
      <c r="F19" s="280">
        <v>94.3</v>
      </c>
      <c r="G19" s="280">
        <v>89.7</v>
      </c>
      <c r="H19" s="280">
        <v>97.2</v>
      </c>
      <c r="I19" s="315">
        <v>78.3</v>
      </c>
      <c r="J19" s="316">
        <v>98.3</v>
      </c>
      <c r="K19" s="387" t="s">
        <v>77</v>
      </c>
    </row>
    <row r="20" spans="1:11" ht="27" customHeight="1" x14ac:dyDescent="0.2">
      <c r="A20" s="300" t="s">
        <v>78</v>
      </c>
      <c r="B20" s="278"/>
      <c r="C20" s="280"/>
      <c r="D20" s="280"/>
      <c r="E20" s="280"/>
      <c r="F20" s="280"/>
      <c r="G20" s="280"/>
      <c r="H20" s="280"/>
      <c r="I20" s="315"/>
      <c r="J20" s="316"/>
      <c r="K20" s="389" t="s">
        <v>79</v>
      </c>
    </row>
    <row r="21" spans="1:11" ht="15.95" customHeight="1" x14ac:dyDescent="0.2">
      <c r="A21" s="294" t="s">
        <v>80</v>
      </c>
      <c r="B21" s="278">
        <v>94.4</v>
      </c>
      <c r="C21" s="280">
        <v>96.8</v>
      </c>
      <c r="D21" s="280">
        <v>96.2</v>
      </c>
      <c r="E21" s="280">
        <v>96.8</v>
      </c>
      <c r="F21" s="280">
        <v>98.2</v>
      </c>
      <c r="G21" s="280">
        <v>96.2</v>
      </c>
      <c r="H21" s="280">
        <v>98.7</v>
      </c>
      <c r="I21" s="315">
        <v>65.8</v>
      </c>
      <c r="J21" s="316">
        <v>99</v>
      </c>
      <c r="K21" s="387" t="s">
        <v>81</v>
      </c>
    </row>
    <row r="22" spans="1:11" ht="15.95" customHeight="1" x14ac:dyDescent="0.2">
      <c r="A22" s="294" t="s">
        <v>82</v>
      </c>
      <c r="B22" s="278">
        <v>93.2</v>
      </c>
      <c r="C22" s="280">
        <v>98.2</v>
      </c>
      <c r="D22" s="280">
        <v>99.7</v>
      </c>
      <c r="E22" s="280">
        <v>93.8</v>
      </c>
      <c r="F22" s="280">
        <v>95.7</v>
      </c>
      <c r="G22" s="280">
        <v>90.8</v>
      </c>
      <c r="H22" s="280">
        <v>98.2</v>
      </c>
      <c r="I22" s="315">
        <v>76.7</v>
      </c>
      <c r="J22" s="316">
        <v>99.3</v>
      </c>
      <c r="K22" s="387" t="s">
        <v>83</v>
      </c>
    </row>
    <row r="23" spans="1:11" ht="15.95" customHeight="1" x14ac:dyDescent="0.2">
      <c r="A23" s="294" t="s">
        <v>84</v>
      </c>
      <c r="B23" s="278">
        <v>92.4</v>
      </c>
      <c r="C23" s="280">
        <v>97.4</v>
      </c>
      <c r="D23" s="280">
        <v>94.6</v>
      </c>
      <c r="E23" s="280">
        <v>94.2</v>
      </c>
      <c r="F23" s="280">
        <v>92.9</v>
      </c>
      <c r="G23" s="280">
        <v>95.5</v>
      </c>
      <c r="H23" s="280">
        <v>98.7</v>
      </c>
      <c r="I23" s="315">
        <v>55.8</v>
      </c>
      <c r="J23" s="316">
        <v>98.5</v>
      </c>
      <c r="K23" s="387" t="s">
        <v>85</v>
      </c>
    </row>
    <row r="24" spans="1:11" ht="15.95" customHeight="1" x14ac:dyDescent="0.2">
      <c r="A24" s="294" t="s">
        <v>86</v>
      </c>
      <c r="B24" s="278">
        <v>97.5</v>
      </c>
      <c r="C24" s="280">
        <v>100</v>
      </c>
      <c r="D24" s="280">
        <v>96</v>
      </c>
      <c r="E24" s="280">
        <v>94.9</v>
      </c>
      <c r="F24" s="280">
        <v>96</v>
      </c>
      <c r="G24" s="280">
        <v>100</v>
      </c>
      <c r="H24" s="280">
        <v>98.1</v>
      </c>
      <c r="I24" s="315">
        <v>82.9</v>
      </c>
      <c r="J24" s="316">
        <v>99.4</v>
      </c>
      <c r="K24" s="387" t="s">
        <v>87</v>
      </c>
    </row>
    <row r="25" spans="1:11" ht="15.95" customHeight="1" x14ac:dyDescent="0.2">
      <c r="A25" s="303" t="s">
        <v>88</v>
      </c>
      <c r="B25" s="278">
        <v>100</v>
      </c>
      <c r="C25" s="280">
        <v>88.2</v>
      </c>
      <c r="D25" s="280">
        <v>100</v>
      </c>
      <c r="E25" s="280">
        <v>97.7</v>
      </c>
      <c r="F25" s="280">
        <v>95.5</v>
      </c>
      <c r="G25" s="280">
        <v>86.1</v>
      </c>
      <c r="H25" s="280">
        <v>97.5</v>
      </c>
      <c r="I25" s="315">
        <v>76.8</v>
      </c>
      <c r="J25" s="316">
        <v>99.5</v>
      </c>
      <c r="K25" s="387" t="s">
        <v>89</v>
      </c>
    </row>
    <row r="26" spans="1:11" ht="34.5" customHeight="1" x14ac:dyDescent="0.2">
      <c r="A26" s="300" t="s">
        <v>90</v>
      </c>
      <c r="B26" s="278"/>
      <c r="C26" s="280"/>
      <c r="D26" s="280"/>
      <c r="E26" s="280"/>
      <c r="F26" s="280"/>
      <c r="G26" s="280"/>
      <c r="H26" s="280"/>
      <c r="I26" s="315"/>
      <c r="J26" s="316"/>
      <c r="K26" s="389" t="s">
        <v>91</v>
      </c>
    </row>
    <row r="27" spans="1:11" ht="15.95" customHeight="1" x14ac:dyDescent="0.2">
      <c r="A27" s="304" t="s">
        <v>92</v>
      </c>
      <c r="B27" s="278">
        <v>93.6</v>
      </c>
      <c r="C27" s="280">
        <v>98.6</v>
      </c>
      <c r="D27" s="280">
        <v>96.8</v>
      </c>
      <c r="E27" s="280">
        <v>94.5</v>
      </c>
      <c r="F27" s="280">
        <v>94.1</v>
      </c>
      <c r="G27" s="280">
        <v>94.7</v>
      </c>
      <c r="H27" s="280">
        <v>98.6</v>
      </c>
      <c r="I27" s="315">
        <v>69.8</v>
      </c>
      <c r="J27" s="316">
        <v>99.4</v>
      </c>
      <c r="K27" s="387" t="s">
        <v>93</v>
      </c>
    </row>
    <row r="28" spans="1:11" ht="15.95" customHeight="1" x14ac:dyDescent="0.2">
      <c r="A28" s="305" t="s">
        <v>94</v>
      </c>
      <c r="B28" s="282">
        <v>94.4</v>
      </c>
      <c r="C28" s="284">
        <v>97</v>
      </c>
      <c r="D28" s="284">
        <v>98.6</v>
      </c>
      <c r="E28" s="284">
        <v>96.6</v>
      </c>
      <c r="F28" s="284">
        <v>95.9</v>
      </c>
      <c r="G28" s="284">
        <v>92.4</v>
      </c>
      <c r="H28" s="284">
        <v>97.9</v>
      </c>
      <c r="I28" s="318">
        <v>74.900000000000006</v>
      </c>
      <c r="J28" s="319">
        <v>99</v>
      </c>
      <c r="K28" s="390" t="s">
        <v>95</v>
      </c>
    </row>
  </sheetData>
  <mergeCells count="7">
    <mergeCell ref="H4:I4"/>
    <mergeCell ref="J4:J5"/>
    <mergeCell ref="A1:K1"/>
    <mergeCell ref="A2:K2"/>
    <mergeCell ref="A4:A6"/>
    <mergeCell ref="B4:C4"/>
    <mergeCell ref="K4:K6"/>
  </mergeCells>
  <printOptions horizontalCentered="1" verticalCentered="1"/>
  <pageMargins left="0.39370078740157483" right="0.39370078740157483" top="0.78740157480314965" bottom="0.59055118110236227" header="0.39370078740157483" footer="0.39370078740157483"/>
  <pageSetup paperSize="9" scale="94" firstPageNumber="45" orientation="landscape" r:id="rId1"/>
  <headerFooter>
    <oddHeader>&amp;L&amp;"Arial,Regular"&amp;8PCBS: Impact of COVID-19 on the Households Conditions, (June - December), 2020&amp;R&amp;"Simplified Arabic,Regular"&amp;1&amp;K00+000ي&amp;9 &amp;"Arial,Regular"&amp;8&amp;K01+000PCBS&amp;1 1&amp;8:  أثر كوفيد 19 على ظروف الاسر، (حزيران - كانون أول)، 2020</oddHeader>
    <oddFooter>&amp;C&amp;P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J29"/>
  <sheetViews>
    <sheetView rightToLeft="1" view="pageBreakPreview" topLeftCell="A3" zoomScale="85" zoomScaleNormal="100" zoomScaleSheetLayoutView="85" workbookViewId="0">
      <selection activeCell="A27" sqref="A27"/>
    </sheetView>
  </sheetViews>
  <sheetFormatPr defaultColWidth="9.125" defaultRowHeight="14.25" x14ac:dyDescent="0.2"/>
  <cols>
    <col min="1" max="1" width="17.375" style="1" customWidth="1"/>
    <col min="2" max="2" width="9.875" style="1" customWidth="1"/>
    <col min="3" max="3" width="7.375" style="1" bestFit="1" customWidth="1"/>
    <col min="4" max="4" width="7.125" style="1" customWidth="1"/>
    <col min="5" max="5" width="7" style="1" customWidth="1"/>
    <col min="6" max="6" width="5.125" style="1" customWidth="1"/>
    <col min="7" max="7" width="11.125" style="1" customWidth="1"/>
    <col min="8" max="8" width="20.125" style="1" customWidth="1"/>
    <col min="9" max="9" width="10.75" style="1" customWidth="1"/>
    <col min="10" max="10" width="28.625" style="1" customWidth="1"/>
    <col min="11" max="16384" width="9.125" style="1"/>
  </cols>
  <sheetData>
    <row r="1" spans="1:10" ht="41.25" customHeight="1" x14ac:dyDescent="0.2">
      <c r="A1" s="391" t="s">
        <v>621</v>
      </c>
      <c r="B1" s="391"/>
      <c r="C1" s="391"/>
      <c r="D1" s="391"/>
      <c r="E1" s="391"/>
      <c r="F1" s="391"/>
      <c r="G1" s="391"/>
      <c r="H1" s="391"/>
      <c r="I1" s="391"/>
      <c r="J1" s="391"/>
    </row>
    <row r="2" spans="1:10" ht="34.5" customHeight="1" x14ac:dyDescent="0.2">
      <c r="A2" s="455" t="s">
        <v>675</v>
      </c>
      <c r="B2" s="455"/>
      <c r="C2" s="455"/>
      <c r="D2" s="455"/>
      <c r="E2" s="455"/>
      <c r="F2" s="455"/>
      <c r="G2" s="455"/>
      <c r="H2" s="455"/>
      <c r="I2" s="455"/>
      <c r="J2" s="455"/>
    </row>
    <row r="3" spans="1:10" ht="6" customHeight="1" x14ac:dyDescent="0.2"/>
    <row r="4" spans="1:10" ht="14.1" customHeight="1" x14ac:dyDescent="0.2">
      <c r="A4" s="393" t="s">
        <v>49</v>
      </c>
      <c r="B4" s="448" t="s">
        <v>243</v>
      </c>
      <c r="C4" s="449"/>
      <c r="D4" s="449"/>
      <c r="E4" s="449"/>
      <c r="F4" s="450"/>
      <c r="G4" s="448" t="s">
        <v>244</v>
      </c>
      <c r="H4" s="449"/>
      <c r="I4" s="450"/>
      <c r="J4" s="396" t="s">
        <v>51</v>
      </c>
    </row>
    <row r="5" spans="1:10" ht="14.1" customHeight="1" x14ac:dyDescent="0.2">
      <c r="A5" s="470"/>
      <c r="B5" s="445" t="s">
        <v>245</v>
      </c>
      <c r="C5" s="446"/>
      <c r="D5" s="446"/>
      <c r="E5" s="446"/>
      <c r="F5" s="447"/>
      <c r="G5" s="395" t="s">
        <v>601</v>
      </c>
      <c r="H5" s="472"/>
      <c r="I5" s="473"/>
      <c r="J5" s="397"/>
    </row>
    <row r="6" spans="1:10" ht="36" customHeight="1" x14ac:dyDescent="0.2">
      <c r="A6" s="470"/>
      <c r="B6" s="129" t="s">
        <v>481</v>
      </c>
      <c r="C6" s="129" t="s">
        <v>246</v>
      </c>
      <c r="D6" s="129" t="s">
        <v>247</v>
      </c>
      <c r="E6" s="129" t="s">
        <v>482</v>
      </c>
      <c r="F6" s="129" t="s">
        <v>47</v>
      </c>
      <c r="G6" s="133" t="s">
        <v>248</v>
      </c>
      <c r="H6" s="129" t="s">
        <v>249</v>
      </c>
      <c r="I6" s="219" t="s">
        <v>250</v>
      </c>
      <c r="J6" s="397"/>
    </row>
    <row r="7" spans="1:10" ht="37.5" customHeight="1" x14ac:dyDescent="0.2">
      <c r="A7" s="471"/>
      <c r="B7" s="130" t="s">
        <v>484</v>
      </c>
      <c r="C7" s="130" t="s">
        <v>164</v>
      </c>
      <c r="D7" s="130" t="s">
        <v>251</v>
      </c>
      <c r="E7" s="130" t="s">
        <v>483</v>
      </c>
      <c r="F7" s="130" t="s">
        <v>111</v>
      </c>
      <c r="G7" s="151" t="s">
        <v>252</v>
      </c>
      <c r="H7" s="130" t="s">
        <v>253</v>
      </c>
      <c r="I7" s="149" t="s">
        <v>254</v>
      </c>
      <c r="J7" s="398"/>
    </row>
    <row r="8" spans="1:10" ht="15" customHeight="1" x14ac:dyDescent="0.2">
      <c r="A8" s="16" t="s">
        <v>0</v>
      </c>
      <c r="B8" s="220">
        <v>42.8</v>
      </c>
      <c r="C8" s="221">
        <v>22.9</v>
      </c>
      <c r="D8" s="221">
        <v>76.7</v>
      </c>
      <c r="E8" s="221">
        <v>1.5</v>
      </c>
      <c r="F8" s="222">
        <v>2.2000000000000002</v>
      </c>
      <c r="G8" s="161">
        <v>79.5</v>
      </c>
      <c r="H8" s="161">
        <v>33.299999999999997</v>
      </c>
      <c r="I8" s="161">
        <v>4.9000000000000004</v>
      </c>
      <c r="J8" s="17" t="s">
        <v>1</v>
      </c>
    </row>
    <row r="9" spans="1:10" ht="15" customHeight="1" x14ac:dyDescent="0.2">
      <c r="A9" s="56" t="s">
        <v>56</v>
      </c>
      <c r="B9" s="32">
        <v>47.7</v>
      </c>
      <c r="C9" s="4">
        <v>7.2</v>
      </c>
      <c r="D9" s="4">
        <v>75.599999999999994</v>
      </c>
      <c r="E9" s="4">
        <v>1.9</v>
      </c>
      <c r="F9" s="168">
        <v>3.6</v>
      </c>
      <c r="G9" s="3">
        <v>71.3</v>
      </c>
      <c r="H9" s="3">
        <v>38.1</v>
      </c>
      <c r="I9" s="3">
        <v>6.3</v>
      </c>
      <c r="J9" s="33" t="s">
        <v>2</v>
      </c>
    </row>
    <row r="10" spans="1:10" ht="15" customHeight="1" x14ac:dyDescent="0.2">
      <c r="A10" s="56" t="s">
        <v>57</v>
      </c>
      <c r="B10" s="32">
        <v>35.200000000000003</v>
      </c>
      <c r="C10" s="4">
        <v>47</v>
      </c>
      <c r="D10" s="4">
        <v>78.3</v>
      </c>
      <c r="E10" s="4">
        <v>1</v>
      </c>
      <c r="F10" s="168">
        <v>0.2</v>
      </c>
      <c r="G10" s="3">
        <v>92.2</v>
      </c>
      <c r="H10" s="3">
        <v>25.9</v>
      </c>
      <c r="I10" s="3">
        <v>2.8</v>
      </c>
      <c r="J10" s="33" t="s">
        <v>3</v>
      </c>
    </row>
    <row r="11" spans="1:10" s="2" customFormat="1" ht="15" customHeight="1" x14ac:dyDescent="0.2">
      <c r="A11" s="57" t="s">
        <v>58</v>
      </c>
      <c r="B11" s="32"/>
      <c r="C11" s="4"/>
      <c r="D11" s="4"/>
      <c r="E11" s="4"/>
      <c r="F11" s="168"/>
      <c r="G11" s="3"/>
      <c r="H11" s="3"/>
      <c r="I11" s="3"/>
      <c r="J11" s="34" t="s">
        <v>59</v>
      </c>
    </row>
    <row r="12" spans="1:10" ht="15" customHeight="1" x14ac:dyDescent="0.2">
      <c r="A12" s="56" t="s">
        <v>60</v>
      </c>
      <c r="B12" s="32">
        <v>43.5</v>
      </c>
      <c r="C12" s="4">
        <v>21.4</v>
      </c>
      <c r="D12" s="4">
        <v>76.599999999999994</v>
      </c>
      <c r="E12" s="4">
        <v>1.4</v>
      </c>
      <c r="F12" s="168">
        <v>2.8</v>
      </c>
      <c r="G12" s="32">
        <v>80.099999999999994</v>
      </c>
      <c r="H12" s="4">
        <v>33.200000000000003</v>
      </c>
      <c r="I12" s="168">
        <v>4.9000000000000004</v>
      </c>
      <c r="J12" s="35" t="s">
        <v>61</v>
      </c>
    </row>
    <row r="13" spans="1:10" ht="15" customHeight="1" x14ac:dyDescent="0.2">
      <c r="A13" s="56" t="s">
        <v>62</v>
      </c>
      <c r="B13" s="32">
        <v>52.8</v>
      </c>
      <c r="C13" s="4">
        <v>5.8</v>
      </c>
      <c r="D13" s="4">
        <v>81.2</v>
      </c>
      <c r="E13" s="4">
        <v>0.5</v>
      </c>
      <c r="F13" s="168">
        <v>0.2</v>
      </c>
      <c r="G13" s="32">
        <v>71.7</v>
      </c>
      <c r="H13" s="4">
        <v>37.700000000000003</v>
      </c>
      <c r="I13" s="168">
        <v>6.9</v>
      </c>
      <c r="J13" s="35" t="s">
        <v>63</v>
      </c>
    </row>
    <row r="14" spans="1:10" ht="15" customHeight="1" x14ac:dyDescent="0.2">
      <c r="A14" s="56" t="s">
        <v>64</v>
      </c>
      <c r="B14" s="32">
        <v>20</v>
      </c>
      <c r="C14" s="4">
        <v>63.1</v>
      </c>
      <c r="D14" s="4">
        <v>69.900000000000006</v>
      </c>
      <c r="E14" s="4">
        <v>4.4000000000000004</v>
      </c>
      <c r="F14" s="168">
        <v>0.7</v>
      </c>
      <c r="G14" s="32">
        <v>86.5</v>
      </c>
      <c r="H14" s="4">
        <v>26.9</v>
      </c>
      <c r="I14" s="168">
        <v>1.7</v>
      </c>
      <c r="J14" s="35" t="s">
        <v>65</v>
      </c>
    </row>
    <row r="15" spans="1:10" ht="15" customHeight="1" x14ac:dyDescent="0.2">
      <c r="A15" s="58" t="s">
        <v>66</v>
      </c>
      <c r="B15" s="32"/>
      <c r="C15" s="4"/>
      <c r="D15" s="4"/>
      <c r="E15" s="4"/>
      <c r="F15" s="168"/>
      <c r="G15" s="32"/>
      <c r="H15" s="4"/>
      <c r="I15" s="168"/>
      <c r="J15" s="36" t="s">
        <v>67</v>
      </c>
    </row>
    <row r="16" spans="1:10" ht="15" customHeight="1" x14ac:dyDescent="0.2">
      <c r="A16" s="60" t="s">
        <v>70</v>
      </c>
      <c r="B16" s="32">
        <v>43</v>
      </c>
      <c r="C16" s="4">
        <v>22.8</v>
      </c>
      <c r="D16" s="4">
        <v>76.599999999999994</v>
      </c>
      <c r="E16" s="4">
        <v>1.6</v>
      </c>
      <c r="F16" s="168">
        <v>2.2999999999999998</v>
      </c>
      <c r="G16" s="32">
        <v>79.599999999999994</v>
      </c>
      <c r="H16" s="4">
        <v>33.299999999999997</v>
      </c>
      <c r="I16" s="168">
        <v>5</v>
      </c>
      <c r="J16" s="367" t="s">
        <v>71</v>
      </c>
    </row>
    <row r="17" spans="1:10" ht="15" customHeight="1" x14ac:dyDescent="0.2">
      <c r="A17" s="60" t="s">
        <v>68</v>
      </c>
      <c r="B17" s="32">
        <v>29</v>
      </c>
      <c r="C17" s="4">
        <v>24.4</v>
      </c>
      <c r="D17" s="4">
        <v>78.900000000000006</v>
      </c>
      <c r="E17" s="4">
        <v>0.9</v>
      </c>
      <c r="F17" s="168">
        <v>0</v>
      </c>
      <c r="G17" s="32">
        <v>74.400000000000006</v>
      </c>
      <c r="H17" s="4">
        <v>35.299999999999997</v>
      </c>
      <c r="I17" s="168">
        <v>3.7</v>
      </c>
      <c r="J17" s="367" t="s">
        <v>69</v>
      </c>
    </row>
    <row r="18" spans="1:10" ht="28.5" customHeight="1" x14ac:dyDescent="0.2">
      <c r="A18" s="59" t="s">
        <v>72</v>
      </c>
      <c r="B18" s="32"/>
      <c r="C18" s="4"/>
      <c r="D18" s="4"/>
      <c r="E18" s="4"/>
      <c r="F18" s="168"/>
      <c r="G18" s="32"/>
      <c r="H18" s="4"/>
      <c r="I18" s="168"/>
      <c r="J18" s="37" t="s">
        <v>73</v>
      </c>
    </row>
    <row r="19" spans="1:10" ht="15" customHeight="1" x14ac:dyDescent="0.2">
      <c r="A19" s="56" t="s">
        <v>74</v>
      </c>
      <c r="B19" s="32">
        <v>42.5</v>
      </c>
      <c r="C19" s="4">
        <v>23.2</v>
      </c>
      <c r="D19" s="4">
        <v>76.900000000000006</v>
      </c>
      <c r="E19" s="4">
        <v>1.5</v>
      </c>
      <c r="F19" s="168">
        <v>2.2999999999999998</v>
      </c>
      <c r="G19" s="32">
        <v>79.400000000000006</v>
      </c>
      <c r="H19" s="4">
        <v>33.9</v>
      </c>
      <c r="I19" s="168">
        <v>4.7</v>
      </c>
      <c r="J19" s="35" t="s">
        <v>75</v>
      </c>
    </row>
    <row r="20" spans="1:10" ht="15" customHeight="1" x14ac:dyDescent="0.2">
      <c r="A20" s="56" t="s">
        <v>76</v>
      </c>
      <c r="B20" s="32">
        <v>44.7</v>
      </c>
      <c r="C20" s="4">
        <v>20.8</v>
      </c>
      <c r="D20" s="4">
        <v>75</v>
      </c>
      <c r="E20" s="4">
        <v>1.6</v>
      </c>
      <c r="F20" s="168">
        <v>1.8</v>
      </c>
      <c r="G20" s="32">
        <v>80.2</v>
      </c>
      <c r="H20" s="4">
        <v>29.2</v>
      </c>
      <c r="I20" s="168">
        <v>6.3</v>
      </c>
      <c r="J20" s="35" t="s">
        <v>77</v>
      </c>
    </row>
    <row r="21" spans="1:10" ht="27.75" customHeight="1" x14ac:dyDescent="0.2">
      <c r="A21" s="59" t="s">
        <v>78</v>
      </c>
      <c r="B21" s="32"/>
      <c r="C21" s="4"/>
      <c r="D21" s="4"/>
      <c r="E21" s="4"/>
      <c r="F21" s="168"/>
      <c r="G21" s="32"/>
      <c r="H21" s="4"/>
      <c r="I21" s="168"/>
      <c r="J21" s="37" t="s">
        <v>79</v>
      </c>
    </row>
    <row r="22" spans="1:10" ht="15" customHeight="1" x14ac:dyDescent="0.2">
      <c r="A22" s="56" t="s">
        <v>80</v>
      </c>
      <c r="B22" s="32">
        <v>42.4</v>
      </c>
      <c r="C22" s="4">
        <v>31.8</v>
      </c>
      <c r="D22" s="4">
        <v>72.5</v>
      </c>
      <c r="E22" s="4">
        <v>2.2000000000000002</v>
      </c>
      <c r="F22" s="168">
        <v>3.1</v>
      </c>
      <c r="G22" s="32">
        <v>82.8</v>
      </c>
      <c r="H22" s="4">
        <v>29.3</v>
      </c>
      <c r="I22" s="168">
        <v>1.8</v>
      </c>
      <c r="J22" s="35" t="s">
        <v>81</v>
      </c>
    </row>
    <row r="23" spans="1:10" ht="15" customHeight="1" x14ac:dyDescent="0.2">
      <c r="A23" s="56" t="s">
        <v>82</v>
      </c>
      <c r="B23" s="32">
        <v>46</v>
      </c>
      <c r="C23" s="4">
        <v>22.2</v>
      </c>
      <c r="D23" s="4">
        <v>78</v>
      </c>
      <c r="E23" s="4">
        <v>1.7</v>
      </c>
      <c r="F23" s="168">
        <v>0.8</v>
      </c>
      <c r="G23" s="32">
        <v>78.400000000000006</v>
      </c>
      <c r="H23" s="4">
        <v>36.799999999999997</v>
      </c>
      <c r="I23" s="168">
        <v>4.9000000000000004</v>
      </c>
      <c r="J23" s="35" t="s">
        <v>83</v>
      </c>
    </row>
    <row r="24" spans="1:10" ht="15" customHeight="1" x14ac:dyDescent="0.2">
      <c r="A24" s="56" t="s">
        <v>84</v>
      </c>
      <c r="B24" s="32">
        <v>37.5</v>
      </c>
      <c r="C24" s="4">
        <v>21.8</v>
      </c>
      <c r="D24" s="4">
        <v>79.900000000000006</v>
      </c>
      <c r="E24" s="4">
        <v>0.8</v>
      </c>
      <c r="F24" s="168">
        <v>1.7</v>
      </c>
      <c r="G24" s="32">
        <v>77.7</v>
      </c>
      <c r="H24" s="4">
        <v>33.299999999999997</v>
      </c>
      <c r="I24" s="168">
        <v>4.5999999999999996</v>
      </c>
      <c r="J24" s="35" t="s">
        <v>85</v>
      </c>
    </row>
    <row r="25" spans="1:10" ht="15" customHeight="1" x14ac:dyDescent="0.2">
      <c r="A25" s="56" t="s">
        <v>86</v>
      </c>
      <c r="B25" s="32">
        <v>40.4</v>
      </c>
      <c r="C25" s="4">
        <v>20.100000000000001</v>
      </c>
      <c r="D25" s="4">
        <v>74.2</v>
      </c>
      <c r="E25" s="4">
        <v>2.1</v>
      </c>
      <c r="F25" s="168">
        <v>3.3</v>
      </c>
      <c r="G25" s="32">
        <v>77.099999999999994</v>
      </c>
      <c r="H25" s="4">
        <v>35.1</v>
      </c>
      <c r="I25" s="168">
        <v>5.7</v>
      </c>
      <c r="J25" s="35" t="s">
        <v>87</v>
      </c>
    </row>
    <row r="26" spans="1:10" ht="15" customHeight="1" x14ac:dyDescent="0.2">
      <c r="A26" s="60" t="s">
        <v>88</v>
      </c>
      <c r="B26" s="32">
        <v>47.1</v>
      </c>
      <c r="C26" s="4">
        <v>23.6</v>
      </c>
      <c r="D26" s="4">
        <v>75.8</v>
      </c>
      <c r="E26" s="4">
        <v>1.4</v>
      </c>
      <c r="F26" s="168">
        <v>3.2</v>
      </c>
      <c r="G26" s="32">
        <v>83.6</v>
      </c>
      <c r="H26" s="4">
        <v>28.9</v>
      </c>
      <c r="I26" s="168">
        <v>5.9</v>
      </c>
      <c r="J26" s="35" t="s">
        <v>89</v>
      </c>
    </row>
    <row r="27" spans="1:10" ht="32.25" customHeight="1" x14ac:dyDescent="0.2">
      <c r="A27" s="59" t="s">
        <v>90</v>
      </c>
      <c r="B27" s="32"/>
      <c r="C27" s="4"/>
      <c r="D27" s="4"/>
      <c r="E27" s="4"/>
      <c r="F27" s="168"/>
      <c r="G27" s="32"/>
      <c r="H27" s="4"/>
      <c r="I27" s="168"/>
      <c r="J27" s="37" t="s">
        <v>91</v>
      </c>
    </row>
    <row r="28" spans="1:10" ht="15.95" customHeight="1" x14ac:dyDescent="0.2">
      <c r="A28" s="61" t="s">
        <v>92</v>
      </c>
      <c r="B28" s="32">
        <v>26</v>
      </c>
      <c r="C28" s="4">
        <v>51</v>
      </c>
      <c r="D28" s="4">
        <v>74</v>
      </c>
      <c r="E28" s="4">
        <v>2</v>
      </c>
      <c r="F28" s="168">
        <v>1.6</v>
      </c>
      <c r="G28" s="32">
        <v>87</v>
      </c>
      <c r="H28" s="4">
        <v>26.4</v>
      </c>
      <c r="I28" s="168">
        <v>3.9</v>
      </c>
      <c r="J28" s="35" t="s">
        <v>93</v>
      </c>
    </row>
    <row r="29" spans="1:10" ht="15.95" customHeight="1" x14ac:dyDescent="0.2">
      <c r="A29" s="20" t="s">
        <v>94</v>
      </c>
      <c r="B29" s="21">
        <v>53.6</v>
      </c>
      <c r="C29" s="5">
        <v>4.7</v>
      </c>
      <c r="D29" s="5">
        <v>78.400000000000006</v>
      </c>
      <c r="E29" s="5">
        <v>1.3</v>
      </c>
      <c r="F29" s="172">
        <v>2.7</v>
      </c>
      <c r="G29" s="21">
        <v>74.7</v>
      </c>
      <c r="H29" s="5">
        <v>37.700000000000003</v>
      </c>
      <c r="I29" s="172">
        <v>5.6</v>
      </c>
      <c r="J29" s="38" t="s">
        <v>95</v>
      </c>
    </row>
  </sheetData>
  <mergeCells count="8">
    <mergeCell ref="A1:J1"/>
    <mergeCell ref="A2:J2"/>
    <mergeCell ref="B4:F4"/>
    <mergeCell ref="B5:F5"/>
    <mergeCell ref="A4:A7"/>
    <mergeCell ref="J4:J7"/>
    <mergeCell ref="G4:I4"/>
    <mergeCell ref="G5:I5"/>
  </mergeCells>
  <printOptions horizontalCentered="1" verticalCentered="1"/>
  <pageMargins left="0.39370078740157483" right="0.39370078740157483" top="0.78740157480314965" bottom="0.59055118110236227" header="0.39370078740157483" footer="0.39370078740157483"/>
  <pageSetup paperSize="9" scale="92" firstPageNumber="45" orientation="landscape" r:id="rId1"/>
  <headerFooter>
    <oddHeader>&amp;L&amp;"Arial,Regular"&amp;8PCBS: Impact of COVID-19 on the Households Conditions, (June - December), 2020&amp;R&amp;"Simplified Arabic,Regular"&amp;1&amp;K00+000ي&amp;9 &amp;"Arial,Regular"&amp;8&amp;K01+000PCBS&amp;1 1&amp;8:  أثر كوفيد 19 على ظروف الاسر، (حزيران - كانون أول)، 2020</oddHeader>
    <oddFooter>&amp;C&amp;P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G28"/>
  <sheetViews>
    <sheetView rightToLeft="1" view="pageBreakPreview" zoomScale="70" zoomScaleNormal="100" zoomScaleSheetLayoutView="70" workbookViewId="0">
      <selection activeCell="A27" sqref="A27"/>
    </sheetView>
  </sheetViews>
  <sheetFormatPr defaultColWidth="9.125" defaultRowHeight="14.25" x14ac:dyDescent="0.2"/>
  <cols>
    <col min="1" max="1" width="19.25" style="1" customWidth="1"/>
    <col min="2" max="2" width="10.625" style="1" customWidth="1"/>
    <col min="3" max="4" width="13.125" style="1" customWidth="1"/>
    <col min="5" max="5" width="8.375" style="1" customWidth="1"/>
    <col min="6" max="6" width="10.25" style="1" customWidth="1"/>
    <col min="7" max="7" width="42.875" style="1" customWidth="1"/>
    <col min="8" max="16384" width="9.125" style="1"/>
  </cols>
  <sheetData>
    <row r="1" spans="1:7" ht="52.5" customHeight="1" x14ac:dyDescent="0.2">
      <c r="A1" s="391" t="s">
        <v>622</v>
      </c>
      <c r="B1" s="391"/>
      <c r="C1" s="391"/>
      <c r="D1" s="391"/>
      <c r="E1" s="391"/>
      <c r="F1" s="391"/>
      <c r="G1" s="391"/>
    </row>
    <row r="2" spans="1:7" ht="28.5" customHeight="1" x14ac:dyDescent="0.2">
      <c r="A2" s="392" t="s">
        <v>674</v>
      </c>
      <c r="B2" s="392"/>
      <c r="C2" s="392"/>
      <c r="D2" s="392"/>
      <c r="E2" s="392"/>
      <c r="F2" s="392"/>
      <c r="G2" s="392"/>
    </row>
    <row r="3" spans="1:7" ht="5.25" customHeight="1" x14ac:dyDescent="0.2"/>
    <row r="4" spans="1:7" ht="18" customHeight="1" x14ac:dyDescent="0.2">
      <c r="A4" s="393" t="s">
        <v>49</v>
      </c>
      <c r="B4" s="474" t="s">
        <v>255</v>
      </c>
      <c r="C4" s="262" t="s">
        <v>256</v>
      </c>
      <c r="D4" s="224"/>
      <c r="E4" s="225"/>
      <c r="F4" s="261" t="s">
        <v>257</v>
      </c>
      <c r="G4" s="396" t="s">
        <v>51</v>
      </c>
    </row>
    <row r="5" spans="1:7" ht="42" customHeight="1" x14ac:dyDescent="0.2">
      <c r="A5" s="470"/>
      <c r="B5" s="475"/>
      <c r="C5" s="132" t="s">
        <v>258</v>
      </c>
      <c r="D5" s="132" t="s">
        <v>259</v>
      </c>
      <c r="E5" s="132" t="s">
        <v>260</v>
      </c>
      <c r="F5" s="132" t="s">
        <v>261</v>
      </c>
      <c r="G5" s="397"/>
    </row>
    <row r="6" spans="1:7" ht="47.25" customHeight="1" x14ac:dyDescent="0.2">
      <c r="A6" s="471"/>
      <c r="B6" s="131" t="s">
        <v>267</v>
      </c>
      <c r="C6" s="150" t="s">
        <v>268</v>
      </c>
      <c r="D6" s="150" t="s">
        <v>571</v>
      </c>
      <c r="E6" s="150" t="s">
        <v>269</v>
      </c>
      <c r="F6" s="150" t="s">
        <v>270</v>
      </c>
      <c r="G6" s="398"/>
    </row>
    <row r="7" spans="1:7" ht="15" customHeight="1" x14ac:dyDescent="0.2">
      <c r="A7" s="16" t="s">
        <v>0</v>
      </c>
      <c r="B7" s="164">
        <v>0.9</v>
      </c>
      <c r="C7" s="165">
        <v>4.8</v>
      </c>
      <c r="D7" s="165">
        <v>35.6</v>
      </c>
      <c r="E7" s="165">
        <v>3.7</v>
      </c>
      <c r="F7" s="167">
        <v>2</v>
      </c>
      <c r="G7" s="17" t="s">
        <v>1</v>
      </c>
    </row>
    <row r="8" spans="1:7" ht="15" customHeight="1" x14ac:dyDescent="0.2">
      <c r="A8" s="56" t="s">
        <v>56</v>
      </c>
      <c r="B8" s="220">
        <v>1.4</v>
      </c>
      <c r="C8" s="4">
        <v>7.7</v>
      </c>
      <c r="D8" s="4">
        <v>23.7</v>
      </c>
      <c r="E8" s="4">
        <v>4.3</v>
      </c>
      <c r="F8" s="168">
        <v>4</v>
      </c>
      <c r="G8" s="33" t="s">
        <v>2</v>
      </c>
    </row>
    <row r="9" spans="1:7" ht="15" customHeight="1" x14ac:dyDescent="0.2">
      <c r="A9" s="56" t="s">
        <v>57</v>
      </c>
      <c r="B9" s="220">
        <v>0.2</v>
      </c>
      <c r="C9" s="4">
        <v>1.9</v>
      </c>
      <c r="D9" s="4">
        <v>47.6</v>
      </c>
      <c r="E9" s="4">
        <v>3</v>
      </c>
      <c r="F9" s="168">
        <v>0</v>
      </c>
      <c r="G9" s="33" t="s">
        <v>3</v>
      </c>
    </row>
    <row r="10" spans="1:7" s="2" customFormat="1" ht="15" customHeight="1" x14ac:dyDescent="0.2">
      <c r="A10" s="57" t="s">
        <v>58</v>
      </c>
      <c r="B10" s="220"/>
      <c r="C10" s="4"/>
      <c r="D10" s="4"/>
      <c r="E10" s="4"/>
      <c r="F10" s="168"/>
      <c r="G10" s="34" t="s">
        <v>59</v>
      </c>
    </row>
    <row r="11" spans="1:7" ht="15" customHeight="1" x14ac:dyDescent="0.2">
      <c r="A11" s="56" t="s">
        <v>60</v>
      </c>
      <c r="B11" s="220">
        <v>0.9</v>
      </c>
      <c r="C11" s="4">
        <v>5.0999999999999996</v>
      </c>
      <c r="D11" s="4">
        <v>35.6</v>
      </c>
      <c r="E11" s="4">
        <v>3.5</v>
      </c>
      <c r="F11" s="168">
        <v>1.9</v>
      </c>
      <c r="G11" s="35" t="s">
        <v>61</v>
      </c>
    </row>
    <row r="12" spans="1:7" ht="15" customHeight="1" x14ac:dyDescent="0.2">
      <c r="A12" s="56" t="s">
        <v>62</v>
      </c>
      <c r="B12" s="220">
        <v>1.5</v>
      </c>
      <c r="C12" s="4">
        <v>6.3</v>
      </c>
      <c r="D12" s="4">
        <v>12.6</v>
      </c>
      <c r="E12" s="4">
        <v>7.9</v>
      </c>
      <c r="F12" s="168">
        <v>4.3</v>
      </c>
      <c r="G12" s="35" t="s">
        <v>63</v>
      </c>
    </row>
    <row r="13" spans="1:7" ht="15" customHeight="1" x14ac:dyDescent="0.2">
      <c r="A13" s="56" t="s">
        <v>64</v>
      </c>
      <c r="B13" s="220">
        <v>0.5</v>
      </c>
      <c r="C13" s="4">
        <v>0</v>
      </c>
      <c r="D13" s="4">
        <v>66.2</v>
      </c>
      <c r="E13" s="4">
        <v>0</v>
      </c>
      <c r="F13" s="168">
        <v>0</v>
      </c>
      <c r="G13" s="35" t="s">
        <v>65</v>
      </c>
    </row>
    <row r="14" spans="1:7" ht="15" customHeight="1" x14ac:dyDescent="0.2">
      <c r="A14" s="58" t="s">
        <v>66</v>
      </c>
      <c r="B14" s="220"/>
      <c r="C14" s="4"/>
      <c r="D14" s="4"/>
      <c r="E14" s="4"/>
      <c r="F14" s="168"/>
      <c r="G14" s="36" t="s">
        <v>67</v>
      </c>
    </row>
    <row r="15" spans="1:7" ht="15" customHeight="1" x14ac:dyDescent="0.2">
      <c r="A15" s="60" t="s">
        <v>70</v>
      </c>
      <c r="B15" s="220">
        <v>1</v>
      </c>
      <c r="C15" s="4">
        <v>4.8</v>
      </c>
      <c r="D15" s="4">
        <v>35.5</v>
      </c>
      <c r="E15" s="4">
        <v>3.7</v>
      </c>
      <c r="F15" s="168">
        <v>2</v>
      </c>
      <c r="G15" s="367" t="s">
        <v>71</v>
      </c>
    </row>
    <row r="16" spans="1:7" ht="15" customHeight="1" x14ac:dyDescent="0.2">
      <c r="A16" s="60" t="s">
        <v>68</v>
      </c>
      <c r="B16" s="220">
        <v>0</v>
      </c>
      <c r="C16" s="4">
        <v>0</v>
      </c>
      <c r="D16" s="4">
        <v>56</v>
      </c>
      <c r="E16" s="4">
        <v>0</v>
      </c>
      <c r="F16" s="168">
        <v>0</v>
      </c>
      <c r="G16" s="367" t="s">
        <v>69</v>
      </c>
    </row>
    <row r="17" spans="1:7" ht="15" customHeight="1" x14ac:dyDescent="0.2">
      <c r="A17" s="59" t="s">
        <v>72</v>
      </c>
      <c r="B17" s="220"/>
      <c r="C17" s="4"/>
      <c r="D17" s="4"/>
      <c r="E17" s="4"/>
      <c r="F17" s="168"/>
      <c r="G17" s="37" t="s">
        <v>73</v>
      </c>
    </row>
    <row r="18" spans="1:7" ht="15" customHeight="1" x14ac:dyDescent="0.2">
      <c r="A18" s="56" t="s">
        <v>74</v>
      </c>
      <c r="B18" s="220">
        <v>0.8</v>
      </c>
      <c r="C18" s="4">
        <v>4</v>
      </c>
      <c r="D18" s="4">
        <v>35.9</v>
      </c>
      <c r="E18" s="4">
        <v>4.3</v>
      </c>
      <c r="F18" s="168">
        <v>2.4</v>
      </c>
      <c r="G18" s="35" t="s">
        <v>75</v>
      </c>
    </row>
    <row r="19" spans="1:7" ht="15" customHeight="1" x14ac:dyDescent="0.2">
      <c r="A19" s="56" t="s">
        <v>76</v>
      </c>
      <c r="B19" s="220">
        <v>1.8</v>
      </c>
      <c r="C19" s="4">
        <v>9</v>
      </c>
      <c r="D19" s="4">
        <v>34</v>
      </c>
      <c r="E19" s="4">
        <v>0</v>
      </c>
      <c r="F19" s="168">
        <v>0</v>
      </c>
      <c r="G19" s="35" t="s">
        <v>77</v>
      </c>
    </row>
    <row r="20" spans="1:7" ht="15" customHeight="1" x14ac:dyDescent="0.2">
      <c r="A20" s="59" t="s">
        <v>78</v>
      </c>
      <c r="B20" s="220"/>
      <c r="C20" s="4"/>
      <c r="D20" s="4"/>
      <c r="E20" s="4"/>
      <c r="F20" s="168"/>
      <c r="G20" s="37" t="s">
        <v>79</v>
      </c>
    </row>
    <row r="21" spans="1:7" ht="15" customHeight="1" x14ac:dyDescent="0.2">
      <c r="A21" s="56" t="s">
        <v>80</v>
      </c>
      <c r="B21" s="220">
        <v>1.1000000000000001</v>
      </c>
      <c r="C21" s="4">
        <v>8.9</v>
      </c>
      <c r="D21" s="4">
        <v>37.200000000000003</v>
      </c>
      <c r="E21" s="4">
        <v>7.6</v>
      </c>
      <c r="F21" s="168">
        <v>0</v>
      </c>
      <c r="G21" s="35" t="s">
        <v>81</v>
      </c>
    </row>
    <row r="22" spans="1:7" ht="15" customHeight="1" x14ac:dyDescent="0.2">
      <c r="A22" s="56" t="s">
        <v>82</v>
      </c>
      <c r="B22" s="220">
        <v>1</v>
      </c>
      <c r="C22" s="4">
        <v>3.2</v>
      </c>
      <c r="D22" s="4">
        <v>39.700000000000003</v>
      </c>
      <c r="E22" s="4">
        <v>3.3</v>
      </c>
      <c r="F22" s="168">
        <v>0</v>
      </c>
      <c r="G22" s="35" t="s">
        <v>83</v>
      </c>
    </row>
    <row r="23" spans="1:7" ht="15" customHeight="1" x14ac:dyDescent="0.2">
      <c r="A23" s="56" t="s">
        <v>84</v>
      </c>
      <c r="B23" s="220">
        <v>1.2</v>
      </c>
      <c r="C23" s="4">
        <v>2.2000000000000002</v>
      </c>
      <c r="D23" s="4">
        <v>48.3</v>
      </c>
      <c r="E23" s="4">
        <v>5.9</v>
      </c>
      <c r="F23" s="168">
        <v>1.7</v>
      </c>
      <c r="G23" s="35" t="s">
        <v>85</v>
      </c>
    </row>
    <row r="24" spans="1:7" ht="15" customHeight="1" x14ac:dyDescent="0.2">
      <c r="A24" s="56" t="s">
        <v>86</v>
      </c>
      <c r="B24" s="220">
        <v>0.8</v>
      </c>
      <c r="C24" s="4">
        <v>3.8</v>
      </c>
      <c r="D24" s="4">
        <v>13.9</v>
      </c>
      <c r="E24" s="4">
        <v>3.4</v>
      </c>
      <c r="F24" s="168">
        <v>5.8</v>
      </c>
      <c r="G24" s="35" t="s">
        <v>87</v>
      </c>
    </row>
    <row r="25" spans="1:7" ht="15" customHeight="1" x14ac:dyDescent="0.2">
      <c r="A25" s="60" t="s">
        <v>88</v>
      </c>
      <c r="B25" s="220">
        <v>0.6</v>
      </c>
      <c r="C25" s="4">
        <v>9.6999999999999993</v>
      </c>
      <c r="D25" s="4">
        <v>33.6</v>
      </c>
      <c r="E25" s="4">
        <v>0</v>
      </c>
      <c r="F25" s="168">
        <v>2.2000000000000002</v>
      </c>
      <c r="G25" s="35" t="s">
        <v>89</v>
      </c>
    </row>
    <row r="26" spans="1:7" ht="15" customHeight="1" x14ac:dyDescent="0.2">
      <c r="A26" s="59" t="s">
        <v>90</v>
      </c>
      <c r="B26" s="220"/>
      <c r="C26" s="4"/>
      <c r="D26" s="4"/>
      <c r="E26" s="4"/>
      <c r="F26" s="168"/>
      <c r="G26" s="37" t="s">
        <v>91</v>
      </c>
    </row>
    <row r="27" spans="1:7" ht="15" customHeight="1" x14ac:dyDescent="0.2">
      <c r="A27" s="61" t="s">
        <v>92</v>
      </c>
      <c r="B27" s="220">
        <v>0.6</v>
      </c>
      <c r="C27" s="4">
        <v>1.8</v>
      </c>
      <c r="D27" s="4">
        <v>42</v>
      </c>
      <c r="E27" s="4">
        <v>4.8</v>
      </c>
      <c r="F27" s="168">
        <v>0</v>
      </c>
      <c r="G27" s="35" t="s">
        <v>93</v>
      </c>
    </row>
    <row r="28" spans="1:7" ht="15" customHeight="1" x14ac:dyDescent="0.2">
      <c r="A28" s="20" t="s">
        <v>94</v>
      </c>
      <c r="B28" s="223">
        <v>1.1000000000000001</v>
      </c>
      <c r="C28" s="5">
        <v>7.3</v>
      </c>
      <c r="D28" s="5">
        <v>30.3</v>
      </c>
      <c r="E28" s="5">
        <v>2.8</v>
      </c>
      <c r="F28" s="172">
        <v>3.7</v>
      </c>
      <c r="G28" s="38" t="s">
        <v>95</v>
      </c>
    </row>
  </sheetData>
  <mergeCells count="5">
    <mergeCell ref="B4:B5"/>
    <mergeCell ref="A1:G1"/>
    <mergeCell ref="A2:G2"/>
    <mergeCell ref="A4:A6"/>
    <mergeCell ref="G4:G6"/>
  </mergeCells>
  <printOptions horizontalCentered="1" verticalCentered="1"/>
  <pageMargins left="0.39370078740157483" right="0.39370078740157483" top="0.78740157480314965" bottom="0.59055118110236227" header="0.39370078740157483" footer="0.39370078740157483"/>
  <pageSetup paperSize="9" scale="97" firstPageNumber="45" orientation="landscape" r:id="rId1"/>
  <headerFooter>
    <oddHeader>&amp;L&amp;"Arial,Regular"&amp;8PCBS: Impact of COVID-19 on the Households Conditions, (June - December), 2020&amp;R&amp;"Simplified Arabic,Regular"&amp;1&amp;K00+000ي&amp;9 &amp;"Arial,Regular"&amp;8&amp;K01+000PCBS&amp;1 1&amp;8:  أثر كوفيد 19 على ظروف الاسر، (حزيران - كانون أول)، 2020</oddHeader>
    <oddFooter>&amp;C&amp;P</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H28"/>
  <sheetViews>
    <sheetView rightToLeft="1" view="pageBreakPreview" topLeftCell="A2" zoomScale="85" zoomScaleNormal="100" zoomScaleSheetLayoutView="85" workbookViewId="0">
      <selection activeCell="A27" sqref="A27"/>
    </sheetView>
  </sheetViews>
  <sheetFormatPr defaultColWidth="9.125" defaultRowHeight="14.25" x14ac:dyDescent="0.2"/>
  <cols>
    <col min="1" max="1" width="20" style="1" customWidth="1"/>
    <col min="2" max="2" width="12.375" style="1" customWidth="1"/>
    <col min="3" max="3" width="10.875" style="1" customWidth="1"/>
    <col min="4" max="4" width="8.875" style="1" customWidth="1"/>
    <col min="5" max="5" width="9.375" style="1" customWidth="1"/>
    <col min="6" max="6" width="8.25" style="1" customWidth="1"/>
    <col min="7" max="7" width="5" style="1" customWidth="1"/>
    <col min="8" max="8" width="43.125" style="1" customWidth="1"/>
    <col min="9" max="16384" width="9.125" style="1"/>
  </cols>
  <sheetData>
    <row r="1" spans="1:8" ht="52.5" customHeight="1" x14ac:dyDescent="0.2">
      <c r="A1" s="391" t="s">
        <v>623</v>
      </c>
      <c r="B1" s="391"/>
      <c r="C1" s="391"/>
      <c r="D1" s="391"/>
      <c r="E1" s="391"/>
      <c r="F1" s="391"/>
      <c r="G1" s="391"/>
      <c r="H1" s="391"/>
    </row>
    <row r="2" spans="1:8" ht="28.5" customHeight="1" x14ac:dyDescent="0.2">
      <c r="A2" s="392" t="s">
        <v>673</v>
      </c>
      <c r="B2" s="392"/>
      <c r="C2" s="392"/>
      <c r="D2" s="392"/>
      <c r="E2" s="392"/>
      <c r="F2" s="392"/>
      <c r="G2" s="392"/>
      <c r="H2" s="392"/>
    </row>
    <row r="3" spans="1:8" ht="5.25" customHeight="1" x14ac:dyDescent="0.2"/>
    <row r="4" spans="1:8" ht="15" customHeight="1" x14ac:dyDescent="0.2">
      <c r="A4" s="393" t="s">
        <v>49</v>
      </c>
      <c r="B4" s="158" t="s">
        <v>256</v>
      </c>
      <c r="C4" s="107"/>
      <c r="D4" s="121"/>
      <c r="E4" s="53"/>
      <c r="F4" s="476" t="s">
        <v>257</v>
      </c>
      <c r="G4" s="477"/>
      <c r="H4" s="396" t="s">
        <v>51</v>
      </c>
    </row>
    <row r="5" spans="1:8" ht="41.25" customHeight="1" x14ac:dyDescent="0.2">
      <c r="A5" s="470"/>
      <c r="B5" s="132" t="s">
        <v>262</v>
      </c>
      <c r="C5" s="132" t="s">
        <v>263</v>
      </c>
      <c r="D5" s="132" t="s">
        <v>264</v>
      </c>
      <c r="E5" s="132" t="s">
        <v>265</v>
      </c>
      <c r="F5" s="132" t="s">
        <v>266</v>
      </c>
      <c r="G5" s="132" t="s">
        <v>47</v>
      </c>
      <c r="H5" s="397"/>
    </row>
    <row r="6" spans="1:8" ht="38.25" customHeight="1" x14ac:dyDescent="0.2">
      <c r="A6" s="471"/>
      <c r="B6" s="150" t="s">
        <v>570</v>
      </c>
      <c r="C6" s="150" t="s">
        <v>271</v>
      </c>
      <c r="D6" s="150" t="s">
        <v>272</v>
      </c>
      <c r="E6" s="150" t="s">
        <v>273</v>
      </c>
      <c r="F6" s="150" t="s">
        <v>274</v>
      </c>
      <c r="G6" s="150" t="s">
        <v>48</v>
      </c>
      <c r="H6" s="398"/>
    </row>
    <row r="7" spans="1:8" ht="15" customHeight="1" x14ac:dyDescent="0.2">
      <c r="A7" s="16" t="s">
        <v>0</v>
      </c>
      <c r="B7" s="161">
        <v>7.5</v>
      </c>
      <c r="C7" s="161">
        <v>35.4</v>
      </c>
      <c r="D7" s="161">
        <v>2</v>
      </c>
      <c r="E7" s="161">
        <v>1.3</v>
      </c>
      <c r="F7" s="165">
        <v>10.3</v>
      </c>
      <c r="G7" s="167">
        <v>5</v>
      </c>
      <c r="H7" s="17" t="s">
        <v>1</v>
      </c>
    </row>
    <row r="8" spans="1:8" ht="15" customHeight="1" x14ac:dyDescent="0.2">
      <c r="A8" s="56" t="s">
        <v>56</v>
      </c>
      <c r="B8" s="3">
        <v>9.6</v>
      </c>
      <c r="C8" s="3">
        <v>43</v>
      </c>
      <c r="D8" s="3">
        <v>4.0999999999999996</v>
      </c>
      <c r="E8" s="3">
        <v>2.6</v>
      </c>
      <c r="F8" s="4">
        <v>6.5</v>
      </c>
      <c r="G8" s="168">
        <v>7.2</v>
      </c>
      <c r="H8" s="33" t="s">
        <v>2</v>
      </c>
    </row>
    <row r="9" spans="1:8" ht="15" customHeight="1" x14ac:dyDescent="0.2">
      <c r="A9" s="56" t="s">
        <v>57</v>
      </c>
      <c r="B9" s="4">
        <v>5.3</v>
      </c>
      <c r="C9" s="4">
        <v>27.6</v>
      </c>
      <c r="D9" s="4">
        <v>0</v>
      </c>
      <c r="E9" s="4">
        <v>0</v>
      </c>
      <c r="F9" s="4">
        <v>14.2</v>
      </c>
      <c r="G9" s="168">
        <v>2.7</v>
      </c>
      <c r="H9" s="33" t="s">
        <v>3</v>
      </c>
    </row>
    <row r="10" spans="1:8" s="2" customFormat="1" ht="15" customHeight="1" x14ac:dyDescent="0.2">
      <c r="A10" s="57" t="s">
        <v>58</v>
      </c>
      <c r="B10" s="4"/>
      <c r="C10" s="4"/>
      <c r="D10" s="4"/>
      <c r="E10" s="4"/>
      <c r="F10" s="4"/>
      <c r="G10" s="168"/>
      <c r="H10" s="34" t="s">
        <v>59</v>
      </c>
    </row>
    <row r="11" spans="1:8" ht="15" customHeight="1" x14ac:dyDescent="0.2">
      <c r="A11" s="56" t="s">
        <v>60</v>
      </c>
      <c r="B11" s="4">
        <v>6.7</v>
      </c>
      <c r="C11" s="4">
        <v>38.299999999999997</v>
      </c>
      <c r="D11" s="4">
        <v>1.3</v>
      </c>
      <c r="E11" s="4">
        <v>0</v>
      </c>
      <c r="F11" s="4">
        <v>10</v>
      </c>
      <c r="G11" s="168">
        <v>6.1</v>
      </c>
      <c r="H11" s="35" t="s">
        <v>61</v>
      </c>
    </row>
    <row r="12" spans="1:8" ht="15" customHeight="1" x14ac:dyDescent="0.2">
      <c r="A12" s="56" t="s">
        <v>62</v>
      </c>
      <c r="B12" s="4">
        <v>13.8</v>
      </c>
      <c r="C12" s="4">
        <v>32.200000000000003</v>
      </c>
      <c r="D12" s="4">
        <v>5.5</v>
      </c>
      <c r="E12" s="4">
        <v>7.4</v>
      </c>
      <c r="F12" s="4">
        <v>9.9</v>
      </c>
      <c r="G12" s="168">
        <v>0</v>
      </c>
      <c r="H12" s="35" t="s">
        <v>63</v>
      </c>
    </row>
    <row r="13" spans="1:8" ht="15" customHeight="1" x14ac:dyDescent="0.2">
      <c r="A13" s="56" t="s">
        <v>64</v>
      </c>
      <c r="B13" s="4">
        <v>6.6</v>
      </c>
      <c r="C13" s="4">
        <v>8.6999999999999993</v>
      </c>
      <c r="D13" s="4">
        <v>4.8</v>
      </c>
      <c r="E13" s="4">
        <v>6.6</v>
      </c>
      <c r="F13" s="4">
        <v>13.7</v>
      </c>
      <c r="G13" s="168">
        <v>0</v>
      </c>
      <c r="H13" s="35" t="s">
        <v>65</v>
      </c>
    </row>
    <row r="14" spans="1:8" ht="15" customHeight="1" x14ac:dyDescent="0.2">
      <c r="A14" s="58" t="s">
        <v>66</v>
      </c>
      <c r="B14" s="4"/>
      <c r="C14" s="4"/>
      <c r="D14" s="4"/>
      <c r="E14" s="4"/>
      <c r="F14" s="4"/>
      <c r="G14" s="168"/>
      <c r="H14" s="36" t="s">
        <v>67</v>
      </c>
    </row>
    <row r="15" spans="1:8" ht="15" customHeight="1" x14ac:dyDescent="0.2">
      <c r="A15" s="60" t="s">
        <v>70</v>
      </c>
      <c r="B15" s="4">
        <v>7.5</v>
      </c>
      <c r="C15" s="4">
        <v>35.5</v>
      </c>
      <c r="D15" s="4">
        <v>1.9</v>
      </c>
      <c r="E15" s="4">
        <v>1.3</v>
      </c>
      <c r="F15" s="4">
        <v>10.4</v>
      </c>
      <c r="G15" s="168">
        <v>5</v>
      </c>
      <c r="H15" s="367" t="s">
        <v>71</v>
      </c>
    </row>
    <row r="16" spans="1:8" ht="15" customHeight="1" x14ac:dyDescent="0.2">
      <c r="A16" s="60" t="s">
        <v>68</v>
      </c>
      <c r="B16" s="4">
        <v>0</v>
      </c>
      <c r="C16" s="4">
        <v>0</v>
      </c>
      <c r="D16" s="4">
        <v>44</v>
      </c>
      <c r="E16" s="4">
        <v>0</v>
      </c>
      <c r="F16" s="4">
        <v>0</v>
      </c>
      <c r="G16" s="168">
        <v>0</v>
      </c>
      <c r="H16" s="367" t="s">
        <v>69</v>
      </c>
    </row>
    <row r="17" spans="1:8" ht="15" customHeight="1" x14ac:dyDescent="0.2">
      <c r="A17" s="59" t="s">
        <v>72</v>
      </c>
      <c r="B17" s="4"/>
      <c r="C17" s="4"/>
      <c r="D17" s="4"/>
      <c r="E17" s="4"/>
      <c r="F17" s="4"/>
      <c r="G17" s="168"/>
      <c r="H17" s="37" t="s">
        <v>73</v>
      </c>
    </row>
    <row r="18" spans="1:8" ht="15" customHeight="1" x14ac:dyDescent="0.2">
      <c r="A18" s="56" t="s">
        <v>74</v>
      </c>
      <c r="B18" s="4">
        <v>5.5</v>
      </c>
      <c r="C18" s="4">
        <v>36.6</v>
      </c>
      <c r="D18" s="4">
        <v>2.4</v>
      </c>
      <c r="E18" s="4">
        <v>1.5</v>
      </c>
      <c r="F18" s="4">
        <v>10.4</v>
      </c>
      <c r="G18" s="168">
        <v>5</v>
      </c>
      <c r="H18" s="35" t="s">
        <v>75</v>
      </c>
    </row>
    <row r="19" spans="1:8" ht="15" customHeight="1" x14ac:dyDescent="0.2">
      <c r="A19" s="56" t="s">
        <v>76</v>
      </c>
      <c r="B19" s="4">
        <v>18.399999999999999</v>
      </c>
      <c r="C19" s="4">
        <v>28.7</v>
      </c>
      <c r="D19" s="4">
        <v>0</v>
      </c>
      <c r="E19" s="4">
        <v>0</v>
      </c>
      <c r="F19" s="4">
        <v>9.9</v>
      </c>
      <c r="G19" s="168">
        <v>5.0999999999999996</v>
      </c>
      <c r="H19" s="35" t="s">
        <v>77</v>
      </c>
    </row>
    <row r="20" spans="1:8" ht="15" customHeight="1" x14ac:dyDescent="0.2">
      <c r="A20" s="59" t="s">
        <v>78</v>
      </c>
      <c r="B20" s="4"/>
      <c r="C20" s="4"/>
      <c r="D20" s="4"/>
      <c r="E20" s="4"/>
      <c r="F20" s="4"/>
      <c r="G20" s="168"/>
      <c r="H20" s="37" t="s">
        <v>79</v>
      </c>
    </row>
    <row r="21" spans="1:8" ht="15" customHeight="1" x14ac:dyDescent="0.2">
      <c r="A21" s="56" t="s">
        <v>80</v>
      </c>
      <c r="B21" s="4">
        <v>0</v>
      </c>
      <c r="C21" s="4">
        <v>16.7</v>
      </c>
      <c r="D21" s="4">
        <v>11.1</v>
      </c>
      <c r="E21" s="4">
        <v>0</v>
      </c>
      <c r="F21" s="4">
        <v>14</v>
      </c>
      <c r="G21" s="168">
        <v>4.4000000000000004</v>
      </c>
      <c r="H21" s="35" t="s">
        <v>81</v>
      </c>
    </row>
    <row r="22" spans="1:8" ht="15" customHeight="1" x14ac:dyDescent="0.2">
      <c r="A22" s="56" t="s">
        <v>82</v>
      </c>
      <c r="B22" s="4">
        <v>3.7</v>
      </c>
      <c r="C22" s="4">
        <v>44.6</v>
      </c>
      <c r="D22" s="4">
        <v>0.8</v>
      </c>
      <c r="E22" s="4">
        <v>0</v>
      </c>
      <c r="F22" s="4">
        <v>6.6</v>
      </c>
      <c r="G22" s="168">
        <v>4.4000000000000004</v>
      </c>
      <c r="H22" s="35" t="s">
        <v>83</v>
      </c>
    </row>
    <row r="23" spans="1:8" ht="15" customHeight="1" x14ac:dyDescent="0.2">
      <c r="A23" s="56" t="s">
        <v>84</v>
      </c>
      <c r="B23" s="4">
        <v>3.8</v>
      </c>
      <c r="C23" s="4">
        <v>33.299999999999997</v>
      </c>
      <c r="D23" s="4">
        <v>1.7</v>
      </c>
      <c r="E23" s="4">
        <v>1.9</v>
      </c>
      <c r="F23" s="4">
        <v>10</v>
      </c>
      <c r="G23" s="168">
        <v>7.1</v>
      </c>
      <c r="H23" s="35" t="s">
        <v>85</v>
      </c>
    </row>
    <row r="24" spans="1:8" ht="15" customHeight="1" x14ac:dyDescent="0.2">
      <c r="A24" s="56" t="s">
        <v>86</v>
      </c>
      <c r="B24" s="4">
        <v>15.6</v>
      </c>
      <c r="C24" s="4">
        <v>39.6</v>
      </c>
      <c r="D24" s="4">
        <v>2.8</v>
      </c>
      <c r="E24" s="4">
        <v>0</v>
      </c>
      <c r="F24" s="4">
        <v>19</v>
      </c>
      <c r="G24" s="168">
        <v>2.2999999999999998</v>
      </c>
      <c r="H24" s="35" t="s">
        <v>87</v>
      </c>
    </row>
    <row r="25" spans="1:8" ht="15" customHeight="1" x14ac:dyDescent="0.2">
      <c r="A25" s="60" t="s">
        <v>88</v>
      </c>
      <c r="B25" s="4">
        <v>12</v>
      </c>
      <c r="C25" s="4">
        <v>29.5</v>
      </c>
      <c r="D25" s="4">
        <v>0</v>
      </c>
      <c r="E25" s="4">
        <v>3.8</v>
      </c>
      <c r="F25" s="4">
        <v>5.8</v>
      </c>
      <c r="G25" s="168">
        <v>5.7</v>
      </c>
      <c r="H25" s="35" t="s">
        <v>89</v>
      </c>
    </row>
    <row r="26" spans="1:8" ht="15" customHeight="1" x14ac:dyDescent="0.2">
      <c r="A26" s="59" t="s">
        <v>90</v>
      </c>
      <c r="B26" s="4"/>
      <c r="C26" s="4"/>
      <c r="D26" s="4"/>
      <c r="E26" s="4"/>
      <c r="F26" s="4"/>
      <c r="G26" s="168"/>
      <c r="H26" s="37" t="s">
        <v>91</v>
      </c>
    </row>
    <row r="27" spans="1:8" ht="15" customHeight="1" x14ac:dyDescent="0.2">
      <c r="A27" s="61" t="s">
        <v>92</v>
      </c>
      <c r="B27" s="4">
        <v>9</v>
      </c>
      <c r="C27" s="4">
        <v>25.5</v>
      </c>
      <c r="D27" s="4">
        <v>3</v>
      </c>
      <c r="E27" s="4">
        <v>1.1000000000000001</v>
      </c>
      <c r="F27" s="4">
        <v>12.1</v>
      </c>
      <c r="G27" s="168">
        <v>5.5</v>
      </c>
      <c r="H27" s="35" t="s">
        <v>93</v>
      </c>
    </row>
    <row r="28" spans="1:8" ht="15" customHeight="1" x14ac:dyDescent="0.2">
      <c r="A28" s="20" t="s">
        <v>94</v>
      </c>
      <c r="B28" s="5">
        <v>6.2</v>
      </c>
      <c r="C28" s="5">
        <v>43.5</v>
      </c>
      <c r="D28" s="5">
        <v>1.2</v>
      </c>
      <c r="E28" s="5">
        <v>1.4</v>
      </c>
      <c r="F28" s="5">
        <v>8.8000000000000007</v>
      </c>
      <c r="G28" s="172">
        <v>4.5999999999999996</v>
      </c>
      <c r="H28" s="38" t="s">
        <v>95</v>
      </c>
    </row>
  </sheetData>
  <mergeCells count="5">
    <mergeCell ref="A1:H1"/>
    <mergeCell ref="A2:H2"/>
    <mergeCell ref="A4:A6"/>
    <mergeCell ref="H4:H6"/>
    <mergeCell ref="F4:G4"/>
  </mergeCells>
  <printOptions horizontalCentered="1" verticalCentered="1"/>
  <pageMargins left="0.39370078740157483" right="0.39370078740157483" top="0.78740157480314965" bottom="0.59055118110236227" header="0.39370078740157483" footer="0.39370078740157483"/>
  <pageSetup paperSize="9" firstPageNumber="45" orientation="landscape" r:id="rId1"/>
  <headerFooter>
    <oddHeader>&amp;L&amp;"Arial,Regular"&amp;8PCBS: Impact of COVID-19 on the Households Conditions, (June - December), 2020&amp;R&amp;"Simplified Arabic,Regular"&amp;1&amp;K00+000ي&amp;9 &amp;"Arial,Regular"&amp;8&amp;K01+000PCBS&amp;1 1&amp;8:  أثر كوفيد 19 على ظروف الاسر، (حزيران - كانون أول)، 2020</oddHeader>
    <oddFooter>&amp;C&amp;P</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O29"/>
  <sheetViews>
    <sheetView rightToLeft="1" view="pageBreakPreview" topLeftCell="A3" zoomScale="85" zoomScaleNormal="100" zoomScaleSheetLayoutView="85" workbookViewId="0">
      <selection activeCell="A27" sqref="A27"/>
    </sheetView>
  </sheetViews>
  <sheetFormatPr defaultColWidth="9.125" defaultRowHeight="14.25" x14ac:dyDescent="0.2"/>
  <cols>
    <col min="1" max="1" width="19.75" style="1" customWidth="1"/>
    <col min="2" max="2" width="9.25" style="1" customWidth="1"/>
    <col min="3" max="3" width="6" style="1" customWidth="1"/>
    <col min="4" max="4" width="8.375" style="1" customWidth="1"/>
    <col min="5" max="6" width="6" style="1" customWidth="1"/>
    <col min="7" max="7" width="5.625" style="1" customWidth="1"/>
    <col min="8" max="8" width="5" style="1" customWidth="1"/>
    <col min="9" max="9" width="6.125" style="1" hidden="1" customWidth="1"/>
    <col min="10" max="13" width="6.125" style="1" customWidth="1"/>
    <col min="14" max="14" width="7.875" style="1" customWidth="1"/>
    <col min="15" max="15" width="30.625" style="1" customWidth="1"/>
    <col min="16" max="16384" width="9.125" style="1"/>
  </cols>
  <sheetData>
    <row r="1" spans="1:15" ht="41.25" customHeight="1" x14ac:dyDescent="0.2">
      <c r="A1" s="391" t="s">
        <v>624</v>
      </c>
      <c r="B1" s="391"/>
      <c r="C1" s="391"/>
      <c r="D1" s="391"/>
      <c r="E1" s="391"/>
      <c r="F1" s="391"/>
      <c r="G1" s="391"/>
      <c r="H1" s="391"/>
      <c r="I1" s="391"/>
      <c r="J1" s="391"/>
      <c r="K1" s="391"/>
      <c r="L1" s="391"/>
      <c r="M1" s="391"/>
      <c r="N1" s="391"/>
      <c r="O1" s="391"/>
    </row>
    <row r="2" spans="1:15" ht="33.75" customHeight="1" x14ac:dyDescent="0.2">
      <c r="A2" s="455" t="s">
        <v>672</v>
      </c>
      <c r="B2" s="455"/>
      <c r="C2" s="455"/>
      <c r="D2" s="455"/>
      <c r="E2" s="455"/>
      <c r="F2" s="455"/>
      <c r="G2" s="455"/>
      <c r="H2" s="455"/>
      <c r="I2" s="455"/>
      <c r="J2" s="455"/>
      <c r="K2" s="455"/>
      <c r="L2" s="455"/>
      <c r="M2" s="455"/>
      <c r="N2" s="455"/>
      <c r="O2" s="455"/>
    </row>
    <row r="3" spans="1:15" ht="6" customHeight="1" x14ac:dyDescent="0.2"/>
    <row r="4" spans="1:15" ht="14.1" customHeight="1" x14ac:dyDescent="0.2">
      <c r="A4" s="393" t="s">
        <v>49</v>
      </c>
      <c r="B4" s="448" t="s">
        <v>275</v>
      </c>
      <c r="C4" s="449"/>
      <c r="D4" s="449"/>
      <c r="E4" s="449"/>
      <c r="F4" s="450"/>
      <c r="G4" s="448" t="s">
        <v>276</v>
      </c>
      <c r="H4" s="449"/>
      <c r="I4" s="449"/>
      <c r="J4" s="450"/>
      <c r="K4" s="448" t="s">
        <v>477</v>
      </c>
      <c r="L4" s="449"/>
      <c r="M4" s="449"/>
      <c r="N4" s="450"/>
      <c r="O4" s="396" t="s">
        <v>51</v>
      </c>
    </row>
    <row r="5" spans="1:15" ht="14.1" customHeight="1" x14ac:dyDescent="0.2">
      <c r="A5" s="470"/>
      <c r="B5" s="395" t="s">
        <v>277</v>
      </c>
      <c r="C5" s="472"/>
      <c r="D5" s="472"/>
      <c r="E5" s="472"/>
      <c r="F5" s="473"/>
      <c r="G5" s="395" t="s">
        <v>278</v>
      </c>
      <c r="H5" s="472"/>
      <c r="I5" s="472"/>
      <c r="J5" s="473"/>
      <c r="K5" s="395" t="s">
        <v>478</v>
      </c>
      <c r="L5" s="472"/>
      <c r="M5" s="472"/>
      <c r="N5" s="473"/>
      <c r="O5" s="397"/>
    </row>
    <row r="6" spans="1:15" ht="36.75" customHeight="1" x14ac:dyDescent="0.2">
      <c r="A6" s="470"/>
      <c r="B6" s="129" t="s">
        <v>279</v>
      </c>
      <c r="C6" s="129" t="s">
        <v>280</v>
      </c>
      <c r="D6" s="129" t="s">
        <v>281</v>
      </c>
      <c r="E6" s="129" t="s">
        <v>282</v>
      </c>
      <c r="F6" s="125" t="s">
        <v>54</v>
      </c>
      <c r="G6" s="133" t="s">
        <v>283</v>
      </c>
      <c r="H6" s="129" t="s">
        <v>217</v>
      </c>
      <c r="I6" s="129" t="s">
        <v>284</v>
      </c>
      <c r="J6" s="125" t="s">
        <v>54</v>
      </c>
      <c r="K6" s="133" t="s">
        <v>283</v>
      </c>
      <c r="L6" s="129" t="s">
        <v>217</v>
      </c>
      <c r="M6" s="129" t="s">
        <v>284</v>
      </c>
      <c r="N6" s="125" t="s">
        <v>54</v>
      </c>
      <c r="O6" s="397"/>
    </row>
    <row r="7" spans="1:15" ht="28.5" customHeight="1" x14ac:dyDescent="0.2">
      <c r="A7" s="471"/>
      <c r="B7" s="130" t="s">
        <v>285</v>
      </c>
      <c r="C7" s="130" t="s">
        <v>286</v>
      </c>
      <c r="D7" s="130" t="s">
        <v>287</v>
      </c>
      <c r="E7" s="130" t="s">
        <v>288</v>
      </c>
      <c r="F7" s="131" t="s">
        <v>55</v>
      </c>
      <c r="G7" s="151" t="s">
        <v>289</v>
      </c>
      <c r="H7" s="130" t="s">
        <v>290</v>
      </c>
      <c r="I7" s="130" t="s">
        <v>291</v>
      </c>
      <c r="J7" s="131" t="s">
        <v>55</v>
      </c>
      <c r="K7" s="151" t="s">
        <v>289</v>
      </c>
      <c r="L7" s="130" t="s">
        <v>290</v>
      </c>
      <c r="M7" s="130" t="s">
        <v>487</v>
      </c>
      <c r="N7" s="131" t="s">
        <v>55</v>
      </c>
      <c r="O7" s="398"/>
    </row>
    <row r="8" spans="1:15" ht="15" customHeight="1" x14ac:dyDescent="0.2">
      <c r="A8" s="16" t="s">
        <v>0</v>
      </c>
      <c r="B8" s="220">
        <v>16</v>
      </c>
      <c r="C8" s="221">
        <v>18.8</v>
      </c>
      <c r="D8" s="221">
        <v>28.9</v>
      </c>
      <c r="E8" s="221">
        <v>36.299999999999997</v>
      </c>
      <c r="F8" s="166">
        <f>SUM(B8:E8)</f>
        <v>100</v>
      </c>
      <c r="G8" s="274">
        <v>14.5</v>
      </c>
      <c r="H8" s="275">
        <v>85.5</v>
      </c>
      <c r="I8" s="276">
        <v>0</v>
      </c>
      <c r="J8" s="277">
        <f>SUM(G8:I8)</f>
        <v>100</v>
      </c>
      <c r="K8" s="274">
        <v>31.1</v>
      </c>
      <c r="L8" s="276">
        <v>68.3</v>
      </c>
      <c r="M8" s="276">
        <v>0.6</v>
      </c>
      <c r="N8" s="277">
        <f>SUM(K8:M8)</f>
        <v>100</v>
      </c>
      <c r="O8" s="17" t="s">
        <v>1</v>
      </c>
    </row>
    <row r="9" spans="1:15" ht="15" customHeight="1" x14ac:dyDescent="0.2">
      <c r="A9" s="56" t="s">
        <v>56</v>
      </c>
      <c r="B9" s="32">
        <v>17.399999999999999</v>
      </c>
      <c r="C9" s="4">
        <v>20.6</v>
      </c>
      <c r="D9" s="4">
        <v>28.3</v>
      </c>
      <c r="E9" s="4">
        <v>33.700000000000003</v>
      </c>
      <c r="F9" s="162">
        <f t="shared" ref="F9:F29" si="0">SUM(B9:E9)</f>
        <v>100</v>
      </c>
      <c r="G9" s="278">
        <v>17</v>
      </c>
      <c r="H9" s="279">
        <v>83</v>
      </c>
      <c r="I9" s="280">
        <v>0</v>
      </c>
      <c r="J9" s="281">
        <f t="shared" ref="J9:J29" si="1">SUM(G9:I9)</f>
        <v>100</v>
      </c>
      <c r="K9" s="278">
        <v>27.5</v>
      </c>
      <c r="L9" s="280">
        <v>71.599999999999994</v>
      </c>
      <c r="M9" s="280">
        <v>0.9</v>
      </c>
      <c r="N9" s="281">
        <f t="shared" ref="N9:N29" si="2">SUM(K9:M9)</f>
        <v>100</v>
      </c>
      <c r="O9" s="33" t="s">
        <v>2</v>
      </c>
    </row>
    <row r="10" spans="1:15" ht="15" customHeight="1" x14ac:dyDescent="0.2">
      <c r="A10" s="56" t="s">
        <v>57</v>
      </c>
      <c r="B10" s="32">
        <v>13.6</v>
      </c>
      <c r="C10" s="4">
        <v>15.9</v>
      </c>
      <c r="D10" s="4">
        <v>29.9</v>
      </c>
      <c r="E10" s="4">
        <v>40.6</v>
      </c>
      <c r="F10" s="162">
        <f t="shared" si="0"/>
        <v>100</v>
      </c>
      <c r="G10" s="278">
        <v>10.4</v>
      </c>
      <c r="H10" s="279">
        <v>89.6</v>
      </c>
      <c r="I10" s="280">
        <v>0</v>
      </c>
      <c r="J10" s="281">
        <f t="shared" si="1"/>
        <v>100</v>
      </c>
      <c r="K10" s="278">
        <v>40.700000000000003</v>
      </c>
      <c r="L10" s="280">
        <v>59.3</v>
      </c>
      <c r="M10" s="280">
        <v>0</v>
      </c>
      <c r="N10" s="281">
        <f t="shared" si="2"/>
        <v>100</v>
      </c>
      <c r="O10" s="33" t="s">
        <v>3</v>
      </c>
    </row>
    <row r="11" spans="1:15" s="2" customFormat="1" ht="15" customHeight="1" x14ac:dyDescent="0.2">
      <c r="A11" s="57" t="s">
        <v>58</v>
      </c>
      <c r="B11" s="32"/>
      <c r="C11" s="4"/>
      <c r="D11" s="4"/>
      <c r="E11" s="4"/>
      <c r="F11" s="162"/>
      <c r="G11" s="278"/>
      <c r="H11" s="279"/>
      <c r="I11" s="280"/>
      <c r="J11" s="281"/>
      <c r="K11" s="278"/>
      <c r="L11" s="280"/>
      <c r="M11" s="280"/>
      <c r="N11" s="281"/>
      <c r="O11" s="34" t="s">
        <v>59</v>
      </c>
    </row>
    <row r="12" spans="1:15" ht="15" customHeight="1" x14ac:dyDescent="0.2">
      <c r="A12" s="56" t="s">
        <v>60</v>
      </c>
      <c r="B12" s="32">
        <v>15.4</v>
      </c>
      <c r="C12" s="4">
        <v>18</v>
      </c>
      <c r="D12" s="4">
        <v>29.7</v>
      </c>
      <c r="E12" s="4">
        <v>36.9</v>
      </c>
      <c r="F12" s="162">
        <f t="shared" si="0"/>
        <v>100</v>
      </c>
      <c r="G12" s="278">
        <v>15</v>
      </c>
      <c r="H12" s="279">
        <v>85</v>
      </c>
      <c r="I12" s="280">
        <v>0</v>
      </c>
      <c r="J12" s="281">
        <f t="shared" si="1"/>
        <v>100</v>
      </c>
      <c r="K12" s="278">
        <v>27</v>
      </c>
      <c r="L12" s="280">
        <v>72.2</v>
      </c>
      <c r="M12" s="280">
        <v>0.8</v>
      </c>
      <c r="N12" s="281">
        <f t="shared" si="2"/>
        <v>100</v>
      </c>
      <c r="O12" s="35" t="s">
        <v>61</v>
      </c>
    </row>
    <row r="13" spans="1:15" ht="15" customHeight="1" x14ac:dyDescent="0.2">
      <c r="A13" s="56" t="s">
        <v>62</v>
      </c>
      <c r="B13" s="32">
        <v>20.100000000000001</v>
      </c>
      <c r="C13" s="4">
        <v>24.7</v>
      </c>
      <c r="D13" s="4">
        <v>22.3</v>
      </c>
      <c r="E13" s="4">
        <v>32.9</v>
      </c>
      <c r="F13" s="162">
        <f t="shared" si="0"/>
        <v>100</v>
      </c>
      <c r="G13" s="278">
        <v>13.2</v>
      </c>
      <c r="H13" s="279">
        <v>86.7</v>
      </c>
      <c r="I13" s="280">
        <v>0.1</v>
      </c>
      <c r="J13" s="281">
        <f t="shared" si="1"/>
        <v>100</v>
      </c>
      <c r="K13" s="278">
        <v>43.9</v>
      </c>
      <c r="L13" s="280">
        <v>56.1</v>
      </c>
      <c r="M13" s="280">
        <v>0</v>
      </c>
      <c r="N13" s="281">
        <f t="shared" si="2"/>
        <v>100</v>
      </c>
      <c r="O13" s="35" t="s">
        <v>63</v>
      </c>
    </row>
    <row r="14" spans="1:15" ht="15" customHeight="1" x14ac:dyDescent="0.2">
      <c r="A14" s="56" t="s">
        <v>64</v>
      </c>
      <c r="B14" s="32">
        <v>14.6</v>
      </c>
      <c r="C14" s="4">
        <v>15.1</v>
      </c>
      <c r="D14" s="4">
        <v>33.299999999999997</v>
      </c>
      <c r="E14" s="4">
        <v>37</v>
      </c>
      <c r="F14" s="162">
        <f t="shared" si="0"/>
        <v>100</v>
      </c>
      <c r="G14" s="278">
        <v>12.4</v>
      </c>
      <c r="H14" s="279">
        <v>87.6</v>
      </c>
      <c r="I14" s="280">
        <v>0</v>
      </c>
      <c r="J14" s="281">
        <f t="shared" si="1"/>
        <v>100</v>
      </c>
      <c r="K14" s="278">
        <v>53.3</v>
      </c>
      <c r="L14" s="280">
        <v>46.7</v>
      </c>
      <c r="M14" s="280">
        <v>0</v>
      </c>
      <c r="N14" s="281">
        <f t="shared" si="2"/>
        <v>100</v>
      </c>
      <c r="O14" s="35" t="s">
        <v>65</v>
      </c>
    </row>
    <row r="15" spans="1:15" ht="15" customHeight="1" x14ac:dyDescent="0.2">
      <c r="A15" s="58" t="s">
        <v>66</v>
      </c>
      <c r="B15" s="32"/>
      <c r="C15" s="4"/>
      <c r="D15" s="4"/>
      <c r="E15" s="4"/>
      <c r="F15" s="162"/>
      <c r="G15" s="278"/>
      <c r="H15" s="279"/>
      <c r="I15" s="280"/>
      <c r="J15" s="281"/>
      <c r="K15" s="278"/>
      <c r="L15" s="280"/>
      <c r="M15" s="280"/>
      <c r="N15" s="281"/>
      <c r="O15" s="36" t="s">
        <v>67</v>
      </c>
    </row>
    <row r="16" spans="1:15" ht="15" customHeight="1" x14ac:dyDescent="0.2">
      <c r="A16" s="60" t="s">
        <v>70</v>
      </c>
      <c r="B16" s="32">
        <v>15.8</v>
      </c>
      <c r="C16" s="4">
        <v>18.2</v>
      </c>
      <c r="D16" s="4">
        <v>29.2</v>
      </c>
      <c r="E16" s="4">
        <v>36.799999999999997</v>
      </c>
      <c r="F16" s="162">
        <f t="shared" si="0"/>
        <v>100</v>
      </c>
      <c r="G16" s="278">
        <v>14.7</v>
      </c>
      <c r="H16" s="279">
        <v>85.3</v>
      </c>
      <c r="I16" s="280">
        <v>0</v>
      </c>
      <c r="J16" s="281">
        <f t="shared" si="1"/>
        <v>100</v>
      </c>
      <c r="K16" s="278">
        <v>30.8</v>
      </c>
      <c r="L16" s="280">
        <v>68.5</v>
      </c>
      <c r="M16" s="280">
        <v>0.7</v>
      </c>
      <c r="N16" s="281">
        <f t="shared" si="2"/>
        <v>100</v>
      </c>
      <c r="O16" s="367" t="s">
        <v>71</v>
      </c>
    </row>
    <row r="17" spans="1:15" ht="15" customHeight="1" x14ac:dyDescent="0.2">
      <c r="A17" s="60" t="s">
        <v>68</v>
      </c>
      <c r="B17" s="32">
        <v>26.7</v>
      </c>
      <c r="C17" s="4">
        <v>44.6</v>
      </c>
      <c r="D17" s="4">
        <v>13.6</v>
      </c>
      <c r="E17" s="4">
        <v>15.1</v>
      </c>
      <c r="F17" s="162">
        <f t="shared" si="0"/>
        <v>100</v>
      </c>
      <c r="G17" s="278">
        <v>4.2</v>
      </c>
      <c r="H17" s="279">
        <v>95.8</v>
      </c>
      <c r="I17" s="280">
        <v>0</v>
      </c>
      <c r="J17" s="281">
        <f t="shared" si="1"/>
        <v>100</v>
      </c>
      <c r="K17" s="278">
        <v>77.400000000000006</v>
      </c>
      <c r="L17" s="280">
        <v>22.6</v>
      </c>
      <c r="M17" s="280">
        <v>0</v>
      </c>
      <c r="N17" s="281">
        <f t="shared" si="2"/>
        <v>100</v>
      </c>
      <c r="O17" s="367" t="s">
        <v>69</v>
      </c>
    </row>
    <row r="18" spans="1:15" ht="26.25" customHeight="1" x14ac:dyDescent="0.2">
      <c r="A18" s="59" t="s">
        <v>72</v>
      </c>
      <c r="B18" s="32"/>
      <c r="C18" s="4"/>
      <c r="D18" s="4"/>
      <c r="E18" s="4"/>
      <c r="F18" s="162"/>
      <c r="G18" s="278"/>
      <c r="H18" s="279"/>
      <c r="I18" s="280"/>
      <c r="J18" s="281"/>
      <c r="K18" s="278"/>
      <c r="L18" s="280"/>
      <c r="M18" s="280"/>
      <c r="N18" s="281"/>
      <c r="O18" s="37" t="s">
        <v>73</v>
      </c>
    </row>
    <row r="19" spans="1:15" ht="15" customHeight="1" x14ac:dyDescent="0.2">
      <c r="A19" s="56" t="s">
        <v>74</v>
      </c>
      <c r="B19" s="32">
        <v>15.8</v>
      </c>
      <c r="C19" s="4">
        <v>19.3</v>
      </c>
      <c r="D19" s="4">
        <v>29.4</v>
      </c>
      <c r="E19" s="4">
        <v>35.5</v>
      </c>
      <c r="F19" s="162">
        <f t="shared" si="0"/>
        <v>100</v>
      </c>
      <c r="G19" s="278">
        <v>14.5</v>
      </c>
      <c r="H19" s="279">
        <v>85.5</v>
      </c>
      <c r="I19" s="280">
        <v>0</v>
      </c>
      <c r="J19" s="281">
        <f t="shared" si="1"/>
        <v>100</v>
      </c>
      <c r="K19" s="278">
        <v>30.6</v>
      </c>
      <c r="L19" s="280">
        <v>68.7</v>
      </c>
      <c r="M19" s="280">
        <v>0.7</v>
      </c>
      <c r="N19" s="281">
        <f t="shared" si="2"/>
        <v>100</v>
      </c>
      <c r="O19" s="35" t="s">
        <v>75</v>
      </c>
    </row>
    <row r="20" spans="1:15" ht="15" customHeight="1" x14ac:dyDescent="0.2">
      <c r="A20" s="56" t="s">
        <v>76</v>
      </c>
      <c r="B20" s="32">
        <v>17.100000000000001</v>
      </c>
      <c r="C20" s="4">
        <v>15.2</v>
      </c>
      <c r="D20" s="4">
        <v>25.9</v>
      </c>
      <c r="E20" s="4">
        <v>41.8</v>
      </c>
      <c r="F20" s="162">
        <f t="shared" si="0"/>
        <v>100</v>
      </c>
      <c r="G20" s="278">
        <v>14.6</v>
      </c>
      <c r="H20" s="279">
        <v>85.4</v>
      </c>
      <c r="I20" s="280">
        <v>0</v>
      </c>
      <c r="J20" s="281">
        <f t="shared" si="1"/>
        <v>100</v>
      </c>
      <c r="K20" s="278">
        <v>34.700000000000003</v>
      </c>
      <c r="L20" s="280">
        <v>65.3</v>
      </c>
      <c r="M20" s="280">
        <v>0</v>
      </c>
      <c r="N20" s="281">
        <f t="shared" si="2"/>
        <v>100</v>
      </c>
      <c r="O20" s="35" t="s">
        <v>77</v>
      </c>
    </row>
    <row r="21" spans="1:15" ht="27.75" customHeight="1" x14ac:dyDescent="0.2">
      <c r="A21" s="59" t="s">
        <v>78</v>
      </c>
      <c r="B21" s="32"/>
      <c r="C21" s="4"/>
      <c r="D21" s="4"/>
      <c r="E21" s="4"/>
      <c r="F21" s="162"/>
      <c r="G21" s="278"/>
      <c r="H21" s="279"/>
      <c r="I21" s="280"/>
      <c r="J21" s="281"/>
      <c r="K21" s="278"/>
      <c r="L21" s="280"/>
      <c r="M21" s="280"/>
      <c r="N21" s="281"/>
      <c r="O21" s="37" t="s">
        <v>79</v>
      </c>
    </row>
    <row r="22" spans="1:15" ht="15" customHeight="1" x14ac:dyDescent="0.2">
      <c r="A22" s="56" t="s">
        <v>80</v>
      </c>
      <c r="B22" s="32">
        <v>17.3</v>
      </c>
      <c r="C22" s="4">
        <v>18</v>
      </c>
      <c r="D22" s="4">
        <v>22.8</v>
      </c>
      <c r="E22" s="4">
        <v>41.9</v>
      </c>
      <c r="F22" s="162">
        <f t="shared" si="0"/>
        <v>100</v>
      </c>
      <c r="G22" s="278">
        <v>11.1</v>
      </c>
      <c r="H22" s="279">
        <v>88.9</v>
      </c>
      <c r="I22" s="280">
        <v>0</v>
      </c>
      <c r="J22" s="281">
        <f t="shared" si="1"/>
        <v>100</v>
      </c>
      <c r="K22" s="278">
        <v>29.9</v>
      </c>
      <c r="L22" s="280">
        <v>70.099999999999994</v>
      </c>
      <c r="M22" s="280">
        <v>0</v>
      </c>
      <c r="N22" s="281">
        <f t="shared" si="2"/>
        <v>100</v>
      </c>
      <c r="O22" s="35" t="s">
        <v>81</v>
      </c>
    </row>
    <row r="23" spans="1:15" ht="15" customHeight="1" x14ac:dyDescent="0.2">
      <c r="A23" s="56" t="s">
        <v>82</v>
      </c>
      <c r="B23" s="32">
        <v>16.399999999999999</v>
      </c>
      <c r="C23" s="4">
        <v>19.600000000000001</v>
      </c>
      <c r="D23" s="4">
        <v>29.6</v>
      </c>
      <c r="E23" s="4">
        <v>34.4</v>
      </c>
      <c r="F23" s="162">
        <f t="shared" si="0"/>
        <v>100</v>
      </c>
      <c r="G23" s="278">
        <v>13.4</v>
      </c>
      <c r="H23" s="279">
        <v>86.6</v>
      </c>
      <c r="I23" s="280">
        <v>0</v>
      </c>
      <c r="J23" s="281">
        <f t="shared" si="1"/>
        <v>100</v>
      </c>
      <c r="K23" s="278">
        <v>34.799999999999997</v>
      </c>
      <c r="L23" s="280">
        <v>65.2</v>
      </c>
      <c r="M23" s="280">
        <v>0</v>
      </c>
      <c r="N23" s="281">
        <f t="shared" si="2"/>
        <v>100</v>
      </c>
      <c r="O23" s="35" t="s">
        <v>83</v>
      </c>
    </row>
    <row r="24" spans="1:15" ht="15" customHeight="1" x14ac:dyDescent="0.2">
      <c r="A24" s="56" t="s">
        <v>84</v>
      </c>
      <c r="B24" s="32">
        <v>14.4</v>
      </c>
      <c r="C24" s="4">
        <v>19.600000000000001</v>
      </c>
      <c r="D24" s="4">
        <v>27.8</v>
      </c>
      <c r="E24" s="4">
        <v>38.200000000000003</v>
      </c>
      <c r="F24" s="162">
        <f t="shared" si="0"/>
        <v>100</v>
      </c>
      <c r="G24" s="278">
        <v>15.1</v>
      </c>
      <c r="H24" s="279">
        <v>84.9</v>
      </c>
      <c r="I24" s="280">
        <v>0</v>
      </c>
      <c r="J24" s="281">
        <f t="shared" si="1"/>
        <v>100</v>
      </c>
      <c r="K24" s="278">
        <v>31</v>
      </c>
      <c r="L24" s="280">
        <v>69</v>
      </c>
      <c r="M24" s="280">
        <v>0</v>
      </c>
      <c r="N24" s="281">
        <f t="shared" si="2"/>
        <v>100</v>
      </c>
      <c r="O24" s="35" t="s">
        <v>85</v>
      </c>
    </row>
    <row r="25" spans="1:15" ht="15" customHeight="1" x14ac:dyDescent="0.2">
      <c r="A25" s="56" t="s">
        <v>86</v>
      </c>
      <c r="B25" s="32">
        <v>14.4</v>
      </c>
      <c r="C25" s="4">
        <v>17.100000000000001</v>
      </c>
      <c r="D25" s="4">
        <v>33.799999999999997</v>
      </c>
      <c r="E25" s="4">
        <v>34.700000000000003</v>
      </c>
      <c r="F25" s="162">
        <f t="shared" si="0"/>
        <v>100</v>
      </c>
      <c r="G25" s="278">
        <v>17.8</v>
      </c>
      <c r="H25" s="279">
        <v>82.2</v>
      </c>
      <c r="I25" s="280">
        <v>0</v>
      </c>
      <c r="J25" s="281">
        <f t="shared" si="1"/>
        <v>100</v>
      </c>
      <c r="K25" s="278">
        <v>31.4</v>
      </c>
      <c r="L25" s="280">
        <v>67.599999999999994</v>
      </c>
      <c r="M25" s="280">
        <v>1</v>
      </c>
      <c r="N25" s="281">
        <f t="shared" si="2"/>
        <v>100</v>
      </c>
      <c r="O25" s="35" t="s">
        <v>87</v>
      </c>
    </row>
    <row r="26" spans="1:15" ht="15" customHeight="1" x14ac:dyDescent="0.2">
      <c r="A26" s="60" t="s">
        <v>88</v>
      </c>
      <c r="B26" s="32">
        <v>18.5</v>
      </c>
      <c r="C26" s="4">
        <v>18.8</v>
      </c>
      <c r="D26" s="4">
        <v>27.5</v>
      </c>
      <c r="E26" s="4">
        <v>35.200000000000003</v>
      </c>
      <c r="F26" s="162">
        <f t="shared" si="0"/>
        <v>100</v>
      </c>
      <c r="G26" s="278">
        <v>13.6</v>
      </c>
      <c r="H26" s="279">
        <v>86.4</v>
      </c>
      <c r="I26" s="280">
        <v>0</v>
      </c>
      <c r="J26" s="281">
        <f t="shared" si="1"/>
        <v>100</v>
      </c>
      <c r="K26" s="278">
        <v>26.7</v>
      </c>
      <c r="L26" s="280">
        <v>71.099999999999994</v>
      </c>
      <c r="M26" s="280">
        <v>2.2000000000000002</v>
      </c>
      <c r="N26" s="281">
        <f t="shared" si="2"/>
        <v>100</v>
      </c>
      <c r="O26" s="35" t="s">
        <v>89</v>
      </c>
    </row>
    <row r="27" spans="1:15" ht="26.25" customHeight="1" x14ac:dyDescent="0.2">
      <c r="A27" s="59" t="s">
        <v>90</v>
      </c>
      <c r="B27" s="32"/>
      <c r="C27" s="4"/>
      <c r="D27" s="4"/>
      <c r="E27" s="4"/>
      <c r="F27" s="162"/>
      <c r="G27" s="278"/>
      <c r="H27" s="279"/>
      <c r="I27" s="280"/>
      <c r="J27" s="281"/>
      <c r="K27" s="278"/>
      <c r="L27" s="280"/>
      <c r="M27" s="280"/>
      <c r="N27" s="281"/>
      <c r="O27" s="37" t="s">
        <v>91</v>
      </c>
    </row>
    <row r="28" spans="1:15" ht="15" customHeight="1" x14ac:dyDescent="0.2">
      <c r="A28" s="61" t="s">
        <v>92</v>
      </c>
      <c r="B28" s="32">
        <v>15.8</v>
      </c>
      <c r="C28" s="4">
        <v>17.600000000000001</v>
      </c>
      <c r="D28" s="4">
        <v>29.3</v>
      </c>
      <c r="E28" s="4">
        <v>37.299999999999997</v>
      </c>
      <c r="F28" s="162">
        <f t="shared" si="0"/>
        <v>100</v>
      </c>
      <c r="G28" s="278">
        <v>12.8</v>
      </c>
      <c r="H28" s="279">
        <v>87.2</v>
      </c>
      <c r="I28" s="280">
        <v>0</v>
      </c>
      <c r="J28" s="281">
        <f t="shared" si="1"/>
        <v>100</v>
      </c>
      <c r="K28" s="278">
        <v>34.4</v>
      </c>
      <c r="L28" s="280">
        <v>63.7</v>
      </c>
      <c r="M28" s="280">
        <v>1.9</v>
      </c>
      <c r="N28" s="281">
        <f t="shared" si="2"/>
        <v>100</v>
      </c>
      <c r="O28" s="35" t="s">
        <v>93</v>
      </c>
    </row>
    <row r="29" spans="1:15" ht="15" customHeight="1" x14ac:dyDescent="0.2">
      <c r="A29" s="20" t="s">
        <v>94</v>
      </c>
      <c r="B29" s="21">
        <v>16.100000000000001</v>
      </c>
      <c r="C29" s="5">
        <v>19.5</v>
      </c>
      <c r="D29" s="5">
        <v>28.8</v>
      </c>
      <c r="E29" s="5">
        <v>35.6</v>
      </c>
      <c r="F29" s="163">
        <f t="shared" si="0"/>
        <v>100</v>
      </c>
      <c r="G29" s="282">
        <v>15.6</v>
      </c>
      <c r="H29" s="283">
        <v>84.4</v>
      </c>
      <c r="I29" s="284">
        <v>0</v>
      </c>
      <c r="J29" s="285">
        <f t="shared" si="1"/>
        <v>100</v>
      </c>
      <c r="K29" s="282">
        <v>29.3</v>
      </c>
      <c r="L29" s="284">
        <v>70.7</v>
      </c>
      <c r="M29" s="284">
        <v>0</v>
      </c>
      <c r="N29" s="285">
        <f t="shared" si="2"/>
        <v>100</v>
      </c>
      <c r="O29" s="38" t="s">
        <v>95</v>
      </c>
    </row>
  </sheetData>
  <mergeCells count="10">
    <mergeCell ref="K4:N4"/>
    <mergeCell ref="O4:O7"/>
    <mergeCell ref="G4:J4"/>
    <mergeCell ref="G5:J5"/>
    <mergeCell ref="A1:O1"/>
    <mergeCell ref="A2:O2"/>
    <mergeCell ref="B5:F5"/>
    <mergeCell ref="B4:F4"/>
    <mergeCell ref="A4:A7"/>
    <mergeCell ref="K5:N5"/>
  </mergeCells>
  <printOptions horizontalCentered="1" verticalCentered="1"/>
  <pageMargins left="0.39370078740157483" right="0.39370078740157483" top="0.78740157480314965" bottom="0.59055118110236227" header="0.39370078740157483" footer="0.39370078740157483"/>
  <pageSetup paperSize="9" scale="95" firstPageNumber="45" orientation="landscape" r:id="rId1"/>
  <headerFooter>
    <oddHeader>&amp;L&amp;"Arial,Regular"&amp;8PCBS: Impact of COVID-19 on the Households Conditions, (June - December), 2020&amp;R&amp;"Simplified Arabic,Regular"&amp;1&amp;K00+000ي&amp;9 &amp;"Arial,Regular"&amp;8&amp;K01+000PCBS&amp;1 1&amp;8:  أثر كوفيد 19 على ظروف الاسر، (حزيران - كانون أول)، 2020</oddHeader>
    <oddFooter>&amp;C&amp;P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M29"/>
  <sheetViews>
    <sheetView rightToLeft="1" view="pageBreakPreview" zoomScale="70" zoomScaleNormal="100" zoomScaleSheetLayoutView="70" workbookViewId="0">
      <selection activeCell="A27" sqref="A27"/>
    </sheetView>
  </sheetViews>
  <sheetFormatPr defaultColWidth="9.125" defaultRowHeight="14.25" x14ac:dyDescent="0.2"/>
  <cols>
    <col min="1" max="1" width="20.375" style="1" customWidth="1"/>
    <col min="2" max="2" width="7.125" style="1" customWidth="1"/>
    <col min="3" max="3" width="9.25" style="1" customWidth="1"/>
    <col min="4" max="4" width="6.375" style="1" customWidth="1"/>
    <col min="5" max="6" width="7.125" style="1" customWidth="1"/>
    <col min="7" max="7" width="9.375" style="1" customWidth="1"/>
    <col min="8" max="8" width="4" style="1" customWidth="1"/>
    <col min="9" max="9" width="5.125" style="1" customWidth="1"/>
    <col min="10" max="11" width="7.875" style="1" customWidth="1"/>
    <col min="12" max="12" width="9.625" style="1" customWidth="1"/>
    <col min="13" max="13" width="29.375" style="1" customWidth="1"/>
    <col min="14" max="16384" width="9.125" style="1"/>
  </cols>
  <sheetData>
    <row r="1" spans="1:13" ht="17.25" customHeight="1" x14ac:dyDescent="0.2">
      <c r="A1" s="391" t="s">
        <v>625</v>
      </c>
      <c r="B1" s="391"/>
      <c r="C1" s="391"/>
      <c r="D1" s="391"/>
      <c r="E1" s="391"/>
      <c r="F1" s="391"/>
      <c r="G1" s="391"/>
      <c r="H1" s="391"/>
      <c r="I1" s="391"/>
      <c r="J1" s="391"/>
      <c r="K1" s="391"/>
      <c r="L1" s="391"/>
      <c r="M1" s="391"/>
    </row>
    <row r="2" spans="1:13" ht="33.75" customHeight="1" x14ac:dyDescent="0.2">
      <c r="A2" s="455" t="s">
        <v>671</v>
      </c>
      <c r="B2" s="455"/>
      <c r="C2" s="455"/>
      <c r="D2" s="455"/>
      <c r="E2" s="455"/>
      <c r="F2" s="455"/>
      <c r="G2" s="455"/>
      <c r="H2" s="455"/>
      <c r="I2" s="455"/>
      <c r="J2" s="455"/>
      <c r="K2" s="455"/>
      <c r="L2" s="455"/>
      <c r="M2" s="455"/>
    </row>
    <row r="3" spans="1:13" ht="6" customHeight="1" x14ac:dyDescent="0.2"/>
    <row r="4" spans="1:13" ht="33" customHeight="1" x14ac:dyDescent="0.2">
      <c r="A4" s="393" t="s">
        <v>49</v>
      </c>
      <c r="B4" s="478" t="s">
        <v>292</v>
      </c>
      <c r="C4" s="479"/>
      <c r="D4" s="479"/>
      <c r="E4" s="480"/>
      <c r="F4" s="478" t="s">
        <v>293</v>
      </c>
      <c r="G4" s="479"/>
      <c r="H4" s="479"/>
      <c r="I4" s="480"/>
      <c r="J4" s="478" t="s">
        <v>294</v>
      </c>
      <c r="K4" s="479"/>
      <c r="L4" s="480"/>
      <c r="M4" s="396" t="s">
        <v>51</v>
      </c>
    </row>
    <row r="5" spans="1:13" ht="29.25" customHeight="1" x14ac:dyDescent="0.2">
      <c r="A5" s="470"/>
      <c r="B5" s="481" t="s">
        <v>295</v>
      </c>
      <c r="C5" s="482"/>
      <c r="D5" s="482"/>
      <c r="E5" s="483"/>
      <c r="F5" s="481" t="s">
        <v>296</v>
      </c>
      <c r="G5" s="482"/>
      <c r="H5" s="482"/>
      <c r="I5" s="483"/>
      <c r="J5" s="484" t="s">
        <v>297</v>
      </c>
      <c r="K5" s="485"/>
      <c r="L5" s="486"/>
      <c r="M5" s="397"/>
    </row>
    <row r="6" spans="1:13" ht="15.75" customHeight="1" x14ac:dyDescent="0.2">
      <c r="A6" s="470"/>
      <c r="B6" s="133" t="s">
        <v>298</v>
      </c>
      <c r="C6" s="129" t="s">
        <v>299</v>
      </c>
      <c r="D6" s="129" t="s">
        <v>217</v>
      </c>
      <c r="E6" s="125" t="s">
        <v>54</v>
      </c>
      <c r="F6" s="133" t="s">
        <v>298</v>
      </c>
      <c r="G6" s="129" t="s">
        <v>299</v>
      </c>
      <c r="H6" s="129" t="s">
        <v>217</v>
      </c>
      <c r="I6" s="125" t="s">
        <v>54</v>
      </c>
      <c r="J6" s="133" t="s">
        <v>283</v>
      </c>
      <c r="K6" s="129" t="s">
        <v>217</v>
      </c>
      <c r="L6" s="125" t="s">
        <v>54</v>
      </c>
      <c r="M6" s="397"/>
    </row>
    <row r="7" spans="1:13" ht="29.25" customHeight="1" x14ac:dyDescent="0.2">
      <c r="A7" s="471"/>
      <c r="B7" s="151" t="s">
        <v>300</v>
      </c>
      <c r="C7" s="130" t="s">
        <v>301</v>
      </c>
      <c r="D7" s="130" t="s">
        <v>220</v>
      </c>
      <c r="E7" s="131" t="s">
        <v>55</v>
      </c>
      <c r="F7" s="151" t="s">
        <v>300</v>
      </c>
      <c r="G7" s="130" t="s">
        <v>301</v>
      </c>
      <c r="H7" s="130" t="s">
        <v>220</v>
      </c>
      <c r="I7" s="131" t="s">
        <v>55</v>
      </c>
      <c r="J7" s="151" t="s">
        <v>302</v>
      </c>
      <c r="K7" s="130" t="s">
        <v>220</v>
      </c>
      <c r="L7" s="131" t="s">
        <v>55</v>
      </c>
      <c r="M7" s="398"/>
    </row>
    <row r="8" spans="1:13" ht="15" customHeight="1" x14ac:dyDescent="0.2">
      <c r="A8" s="16" t="s">
        <v>0</v>
      </c>
      <c r="B8" s="164">
        <v>76.3</v>
      </c>
      <c r="C8" s="165">
        <v>19.399999999999999</v>
      </c>
      <c r="D8" s="165">
        <v>4.3</v>
      </c>
      <c r="E8" s="166">
        <f>SUM(B8:D8)</f>
        <v>100</v>
      </c>
      <c r="F8" s="164">
        <v>84.7</v>
      </c>
      <c r="G8" s="165">
        <v>12.6</v>
      </c>
      <c r="H8" s="227">
        <v>2.7</v>
      </c>
      <c r="I8" s="353">
        <f>SUM(F8:H8)</f>
        <v>100</v>
      </c>
      <c r="J8" s="164">
        <v>93.4</v>
      </c>
      <c r="K8" s="165">
        <v>6.6</v>
      </c>
      <c r="L8" s="353">
        <f>SUM(J8:K8)</f>
        <v>100</v>
      </c>
      <c r="M8" s="17" t="s">
        <v>1</v>
      </c>
    </row>
    <row r="9" spans="1:13" ht="15" customHeight="1" x14ac:dyDescent="0.2">
      <c r="A9" s="56" t="s">
        <v>56</v>
      </c>
      <c r="B9" s="32">
        <v>74</v>
      </c>
      <c r="C9" s="4">
        <v>19.899999999999999</v>
      </c>
      <c r="D9" s="4">
        <v>6.1</v>
      </c>
      <c r="E9" s="162">
        <f t="shared" ref="E9:E29" si="0">SUM(B9:D9)</f>
        <v>100</v>
      </c>
      <c r="F9" s="32">
        <v>84.5</v>
      </c>
      <c r="G9" s="4">
        <v>11.7</v>
      </c>
      <c r="H9" s="10">
        <v>3.8</v>
      </c>
      <c r="I9" s="354">
        <f t="shared" ref="I9:I29" si="1">SUM(F9:H9)</f>
        <v>100</v>
      </c>
      <c r="J9" s="32">
        <v>91.6</v>
      </c>
      <c r="K9" s="4">
        <v>8.4</v>
      </c>
      <c r="L9" s="354">
        <f t="shared" ref="L9:L29" si="2">SUM(J9:K9)</f>
        <v>100</v>
      </c>
      <c r="M9" s="33" t="s">
        <v>2</v>
      </c>
    </row>
    <row r="10" spans="1:13" ht="15" customHeight="1" x14ac:dyDescent="0.2">
      <c r="A10" s="56" t="s">
        <v>57</v>
      </c>
      <c r="B10" s="32">
        <v>80.2</v>
      </c>
      <c r="C10" s="4">
        <v>18.5</v>
      </c>
      <c r="D10" s="4">
        <v>1.3</v>
      </c>
      <c r="E10" s="162">
        <f t="shared" si="0"/>
        <v>100</v>
      </c>
      <c r="F10" s="32">
        <v>84.9</v>
      </c>
      <c r="G10" s="4">
        <v>14.2</v>
      </c>
      <c r="H10" s="10">
        <v>0.9</v>
      </c>
      <c r="I10" s="354">
        <f t="shared" si="1"/>
        <v>100</v>
      </c>
      <c r="J10" s="32">
        <v>96.5</v>
      </c>
      <c r="K10" s="4">
        <v>3.5</v>
      </c>
      <c r="L10" s="354">
        <f t="shared" si="2"/>
        <v>100</v>
      </c>
      <c r="M10" s="33" t="s">
        <v>3</v>
      </c>
    </row>
    <row r="11" spans="1:13" s="2" customFormat="1" ht="15" customHeight="1" x14ac:dyDescent="0.2">
      <c r="A11" s="57" t="s">
        <v>58</v>
      </c>
      <c r="B11" s="32"/>
      <c r="C11" s="4"/>
      <c r="D11" s="4"/>
      <c r="E11" s="162"/>
      <c r="F11" s="32"/>
      <c r="G11" s="4"/>
      <c r="H11" s="10"/>
      <c r="I11" s="354"/>
      <c r="J11" s="32"/>
      <c r="K11" s="4"/>
      <c r="L11" s="354"/>
      <c r="M11" s="34" t="s">
        <v>59</v>
      </c>
    </row>
    <row r="12" spans="1:13" ht="15" customHeight="1" x14ac:dyDescent="0.2">
      <c r="A12" s="56" t="s">
        <v>60</v>
      </c>
      <c r="B12" s="32">
        <v>78</v>
      </c>
      <c r="C12" s="4">
        <v>18.2</v>
      </c>
      <c r="D12" s="4">
        <v>3.8</v>
      </c>
      <c r="E12" s="162">
        <f t="shared" si="0"/>
        <v>100</v>
      </c>
      <c r="F12" s="32">
        <v>85.9</v>
      </c>
      <c r="G12" s="4">
        <v>11.4</v>
      </c>
      <c r="H12" s="10">
        <v>2.7</v>
      </c>
      <c r="I12" s="354">
        <f t="shared" si="1"/>
        <v>100</v>
      </c>
      <c r="J12" s="32">
        <v>93.9</v>
      </c>
      <c r="K12" s="4">
        <v>6.1</v>
      </c>
      <c r="L12" s="354">
        <f t="shared" si="2"/>
        <v>100</v>
      </c>
      <c r="M12" s="35" t="s">
        <v>61</v>
      </c>
    </row>
    <row r="13" spans="1:13" ht="15" customHeight="1" x14ac:dyDescent="0.2">
      <c r="A13" s="56" t="s">
        <v>62</v>
      </c>
      <c r="B13" s="32">
        <v>73.2</v>
      </c>
      <c r="C13" s="4">
        <v>20.8</v>
      </c>
      <c r="D13" s="4">
        <v>6</v>
      </c>
      <c r="E13" s="162">
        <f t="shared" si="0"/>
        <v>100</v>
      </c>
      <c r="F13" s="32">
        <v>82.3</v>
      </c>
      <c r="G13" s="4">
        <v>14.7</v>
      </c>
      <c r="H13" s="10">
        <v>3</v>
      </c>
      <c r="I13" s="354">
        <f t="shared" si="1"/>
        <v>100</v>
      </c>
      <c r="J13" s="32">
        <v>94.9</v>
      </c>
      <c r="K13" s="4">
        <v>5.0999999999999996</v>
      </c>
      <c r="L13" s="354">
        <f t="shared" si="2"/>
        <v>100</v>
      </c>
      <c r="M13" s="35" t="s">
        <v>63</v>
      </c>
    </row>
    <row r="14" spans="1:13" ht="15" customHeight="1" x14ac:dyDescent="0.2">
      <c r="A14" s="56" t="s">
        <v>64</v>
      </c>
      <c r="B14" s="32">
        <v>65.599999999999994</v>
      </c>
      <c r="C14" s="4">
        <v>28</v>
      </c>
      <c r="D14" s="4">
        <v>6.4</v>
      </c>
      <c r="E14" s="162">
        <f t="shared" si="0"/>
        <v>100</v>
      </c>
      <c r="F14" s="32">
        <v>77.5</v>
      </c>
      <c r="G14" s="4">
        <v>20.3</v>
      </c>
      <c r="H14" s="10">
        <v>2.2000000000000002</v>
      </c>
      <c r="I14" s="354">
        <f t="shared" si="1"/>
        <v>100</v>
      </c>
      <c r="J14" s="32">
        <v>86.3</v>
      </c>
      <c r="K14" s="4">
        <v>13.7</v>
      </c>
      <c r="L14" s="354">
        <f t="shared" si="2"/>
        <v>100</v>
      </c>
      <c r="M14" s="35" t="s">
        <v>65</v>
      </c>
    </row>
    <row r="15" spans="1:13" ht="15" customHeight="1" x14ac:dyDescent="0.2">
      <c r="A15" s="58" t="s">
        <v>66</v>
      </c>
      <c r="B15" s="32"/>
      <c r="C15" s="4"/>
      <c r="D15" s="4"/>
      <c r="E15" s="162"/>
      <c r="F15" s="32"/>
      <c r="G15" s="4"/>
      <c r="H15" s="10"/>
      <c r="I15" s="354"/>
      <c r="J15" s="32"/>
      <c r="K15" s="4"/>
      <c r="L15" s="354"/>
      <c r="M15" s="36" t="s">
        <v>67</v>
      </c>
    </row>
    <row r="16" spans="1:13" ht="15" customHeight="1" x14ac:dyDescent="0.2">
      <c r="A16" s="60" t="s">
        <v>70</v>
      </c>
      <c r="B16" s="32">
        <v>76.599999999999994</v>
      </c>
      <c r="C16" s="4">
        <v>19.3</v>
      </c>
      <c r="D16" s="4">
        <v>4.0999999999999996</v>
      </c>
      <c r="E16" s="162">
        <f t="shared" si="0"/>
        <v>100</v>
      </c>
      <c r="F16" s="32">
        <v>85.1</v>
      </c>
      <c r="G16" s="4">
        <v>12.3</v>
      </c>
      <c r="H16" s="10">
        <v>2.6</v>
      </c>
      <c r="I16" s="354">
        <f t="shared" si="1"/>
        <v>100</v>
      </c>
      <c r="J16" s="32">
        <v>93.6</v>
      </c>
      <c r="K16" s="4">
        <v>6.4</v>
      </c>
      <c r="L16" s="354">
        <f t="shared" si="2"/>
        <v>100</v>
      </c>
      <c r="M16" s="367" t="s">
        <v>71</v>
      </c>
    </row>
    <row r="17" spans="1:13" ht="15" customHeight="1" x14ac:dyDescent="0.2">
      <c r="A17" s="60" t="s">
        <v>68</v>
      </c>
      <c r="B17" s="32">
        <v>64.900000000000006</v>
      </c>
      <c r="C17" s="4">
        <v>22.2</v>
      </c>
      <c r="D17" s="4">
        <v>12.9</v>
      </c>
      <c r="E17" s="162">
        <f t="shared" si="0"/>
        <v>100</v>
      </c>
      <c r="F17" s="32">
        <v>68.599999999999994</v>
      </c>
      <c r="G17" s="4">
        <v>22.7</v>
      </c>
      <c r="H17" s="10">
        <v>8.6999999999999993</v>
      </c>
      <c r="I17" s="354">
        <f t="shared" si="1"/>
        <v>100</v>
      </c>
      <c r="J17" s="32">
        <v>85.1</v>
      </c>
      <c r="K17" s="4">
        <v>14.9</v>
      </c>
      <c r="L17" s="354">
        <f t="shared" si="2"/>
        <v>100</v>
      </c>
      <c r="M17" s="367" t="s">
        <v>69</v>
      </c>
    </row>
    <row r="18" spans="1:13" ht="24" x14ac:dyDescent="0.2">
      <c r="A18" s="59" t="s">
        <v>72</v>
      </c>
      <c r="B18" s="32"/>
      <c r="C18" s="4"/>
      <c r="D18" s="4"/>
      <c r="E18" s="162"/>
      <c r="F18" s="32"/>
      <c r="G18" s="4"/>
      <c r="H18" s="10"/>
      <c r="I18" s="354"/>
      <c r="J18" s="32"/>
      <c r="K18" s="4"/>
      <c r="L18" s="354"/>
      <c r="M18" s="37" t="s">
        <v>73</v>
      </c>
    </row>
    <row r="19" spans="1:13" ht="15" customHeight="1" x14ac:dyDescent="0.2">
      <c r="A19" s="56" t="s">
        <v>74</v>
      </c>
      <c r="B19" s="32">
        <v>76.2</v>
      </c>
      <c r="C19" s="4">
        <v>19.7</v>
      </c>
      <c r="D19" s="4">
        <v>4.0999999999999996</v>
      </c>
      <c r="E19" s="162">
        <f t="shared" si="0"/>
        <v>100</v>
      </c>
      <c r="F19" s="32">
        <v>84.5</v>
      </c>
      <c r="G19" s="4">
        <v>13.1</v>
      </c>
      <c r="H19" s="10">
        <v>2.4</v>
      </c>
      <c r="I19" s="354">
        <f t="shared" si="1"/>
        <v>100</v>
      </c>
      <c r="J19" s="32">
        <v>93.8</v>
      </c>
      <c r="K19" s="4">
        <v>6.2</v>
      </c>
      <c r="L19" s="354">
        <f t="shared" si="2"/>
        <v>100</v>
      </c>
      <c r="M19" s="35" t="s">
        <v>75</v>
      </c>
    </row>
    <row r="20" spans="1:13" ht="15" customHeight="1" x14ac:dyDescent="0.2">
      <c r="A20" s="56" t="s">
        <v>76</v>
      </c>
      <c r="B20" s="32">
        <v>77.099999999999994</v>
      </c>
      <c r="C20" s="4">
        <v>16.899999999999999</v>
      </c>
      <c r="D20" s="4">
        <v>6</v>
      </c>
      <c r="E20" s="162">
        <f t="shared" si="0"/>
        <v>100</v>
      </c>
      <c r="F20" s="32">
        <v>86.2</v>
      </c>
      <c r="G20" s="4">
        <v>9</v>
      </c>
      <c r="H20" s="10">
        <v>4.8</v>
      </c>
      <c r="I20" s="354">
        <f t="shared" si="1"/>
        <v>100</v>
      </c>
      <c r="J20" s="32">
        <v>90.8</v>
      </c>
      <c r="K20" s="4">
        <v>9.1999999999999993</v>
      </c>
      <c r="L20" s="354">
        <f t="shared" si="2"/>
        <v>100</v>
      </c>
      <c r="M20" s="35" t="s">
        <v>77</v>
      </c>
    </row>
    <row r="21" spans="1:13" ht="24" x14ac:dyDescent="0.2">
      <c r="A21" s="59" t="s">
        <v>78</v>
      </c>
      <c r="B21" s="32"/>
      <c r="C21" s="4"/>
      <c r="D21" s="4"/>
      <c r="E21" s="162"/>
      <c r="F21" s="32"/>
      <c r="G21" s="4"/>
      <c r="H21" s="10"/>
      <c r="I21" s="354"/>
      <c r="J21" s="32"/>
      <c r="K21" s="4"/>
      <c r="L21" s="354"/>
      <c r="M21" s="37" t="s">
        <v>79</v>
      </c>
    </row>
    <row r="22" spans="1:13" ht="15" customHeight="1" x14ac:dyDescent="0.2">
      <c r="A22" s="56" t="s">
        <v>80</v>
      </c>
      <c r="B22" s="32">
        <v>79.3</v>
      </c>
      <c r="C22" s="4">
        <v>15.1</v>
      </c>
      <c r="D22" s="4">
        <v>5.6</v>
      </c>
      <c r="E22" s="162">
        <f t="shared" si="0"/>
        <v>100</v>
      </c>
      <c r="F22" s="32">
        <v>84.2</v>
      </c>
      <c r="G22" s="4">
        <v>13.4</v>
      </c>
      <c r="H22" s="10">
        <v>2.4</v>
      </c>
      <c r="I22" s="354">
        <f t="shared" si="1"/>
        <v>100</v>
      </c>
      <c r="J22" s="32">
        <v>92.8</v>
      </c>
      <c r="K22" s="4">
        <v>7.2</v>
      </c>
      <c r="L22" s="354">
        <f t="shared" si="2"/>
        <v>100</v>
      </c>
      <c r="M22" s="35" t="s">
        <v>81</v>
      </c>
    </row>
    <row r="23" spans="1:13" ht="15" customHeight="1" x14ac:dyDescent="0.2">
      <c r="A23" s="56" t="s">
        <v>82</v>
      </c>
      <c r="B23" s="32">
        <v>73.7</v>
      </c>
      <c r="C23" s="4">
        <v>21.8</v>
      </c>
      <c r="D23" s="4">
        <v>4.5</v>
      </c>
      <c r="E23" s="162">
        <f t="shared" si="0"/>
        <v>100</v>
      </c>
      <c r="F23" s="32">
        <v>82.1</v>
      </c>
      <c r="G23" s="4">
        <v>14.8</v>
      </c>
      <c r="H23" s="10">
        <v>3.1</v>
      </c>
      <c r="I23" s="354">
        <f t="shared" si="1"/>
        <v>100</v>
      </c>
      <c r="J23" s="32">
        <v>92.3</v>
      </c>
      <c r="K23" s="4">
        <v>7.7</v>
      </c>
      <c r="L23" s="354">
        <f t="shared" si="2"/>
        <v>100</v>
      </c>
      <c r="M23" s="35" t="s">
        <v>83</v>
      </c>
    </row>
    <row r="24" spans="1:13" ht="15" customHeight="1" x14ac:dyDescent="0.2">
      <c r="A24" s="56" t="s">
        <v>84</v>
      </c>
      <c r="B24" s="32">
        <v>79.2</v>
      </c>
      <c r="C24" s="4">
        <v>18.899999999999999</v>
      </c>
      <c r="D24" s="4">
        <v>1.9</v>
      </c>
      <c r="E24" s="162">
        <f t="shared" si="0"/>
        <v>100</v>
      </c>
      <c r="F24" s="32">
        <v>87.2</v>
      </c>
      <c r="G24" s="4">
        <v>11.7</v>
      </c>
      <c r="H24" s="10">
        <v>1.1000000000000001</v>
      </c>
      <c r="I24" s="354">
        <f t="shared" si="1"/>
        <v>100</v>
      </c>
      <c r="J24" s="32">
        <v>95.5</v>
      </c>
      <c r="K24" s="4">
        <v>4.5</v>
      </c>
      <c r="L24" s="354">
        <f t="shared" si="2"/>
        <v>100</v>
      </c>
      <c r="M24" s="35" t="s">
        <v>85</v>
      </c>
    </row>
    <row r="25" spans="1:13" ht="15" customHeight="1" x14ac:dyDescent="0.2">
      <c r="A25" s="56" t="s">
        <v>86</v>
      </c>
      <c r="B25" s="32">
        <v>74.900000000000006</v>
      </c>
      <c r="C25" s="4">
        <v>20.5</v>
      </c>
      <c r="D25" s="4">
        <v>4.5999999999999996</v>
      </c>
      <c r="E25" s="162">
        <f t="shared" si="0"/>
        <v>100</v>
      </c>
      <c r="F25" s="32">
        <v>83.8</v>
      </c>
      <c r="G25" s="4">
        <v>13.6</v>
      </c>
      <c r="H25" s="10">
        <v>2.6</v>
      </c>
      <c r="I25" s="354">
        <f t="shared" si="1"/>
        <v>100</v>
      </c>
      <c r="J25" s="32">
        <v>94</v>
      </c>
      <c r="K25" s="4">
        <v>6</v>
      </c>
      <c r="L25" s="354">
        <f t="shared" si="2"/>
        <v>100</v>
      </c>
      <c r="M25" s="35" t="s">
        <v>87</v>
      </c>
    </row>
    <row r="26" spans="1:13" ht="15" customHeight="1" x14ac:dyDescent="0.2">
      <c r="A26" s="60" t="s">
        <v>88</v>
      </c>
      <c r="B26" s="32">
        <v>76.3</v>
      </c>
      <c r="C26" s="4">
        <v>17.8</v>
      </c>
      <c r="D26" s="4">
        <v>5.9</v>
      </c>
      <c r="E26" s="162">
        <f t="shared" si="0"/>
        <v>100</v>
      </c>
      <c r="F26" s="32">
        <v>86.3</v>
      </c>
      <c r="G26" s="4">
        <v>9.4</v>
      </c>
      <c r="H26" s="10">
        <v>4.3</v>
      </c>
      <c r="I26" s="354">
        <f t="shared" si="1"/>
        <v>100</v>
      </c>
      <c r="J26" s="32">
        <v>92.2</v>
      </c>
      <c r="K26" s="4">
        <v>7.8</v>
      </c>
      <c r="L26" s="354">
        <f t="shared" si="2"/>
        <v>100</v>
      </c>
      <c r="M26" s="35" t="s">
        <v>89</v>
      </c>
    </row>
    <row r="27" spans="1:13" ht="24" x14ac:dyDescent="0.2">
      <c r="A27" s="59" t="s">
        <v>90</v>
      </c>
      <c r="B27" s="32"/>
      <c r="C27" s="4"/>
      <c r="D27" s="4"/>
      <c r="E27" s="162"/>
      <c r="F27" s="32"/>
      <c r="G27" s="4"/>
      <c r="H27" s="10"/>
      <c r="I27" s="354"/>
      <c r="J27" s="32"/>
      <c r="K27" s="4"/>
      <c r="L27" s="354"/>
      <c r="M27" s="37" t="s">
        <v>91</v>
      </c>
    </row>
    <row r="28" spans="1:13" ht="15" customHeight="1" x14ac:dyDescent="0.2">
      <c r="A28" s="61" t="s">
        <v>92</v>
      </c>
      <c r="B28" s="32">
        <v>72.599999999999994</v>
      </c>
      <c r="C28" s="4">
        <v>22</v>
      </c>
      <c r="D28" s="4">
        <v>5.4</v>
      </c>
      <c r="E28" s="162">
        <f t="shared" si="0"/>
        <v>100</v>
      </c>
      <c r="F28" s="32">
        <v>81</v>
      </c>
      <c r="G28" s="4">
        <v>16.2</v>
      </c>
      <c r="H28" s="10">
        <v>2.8</v>
      </c>
      <c r="I28" s="354">
        <f t="shared" si="1"/>
        <v>100</v>
      </c>
      <c r="J28" s="32">
        <v>91.5</v>
      </c>
      <c r="K28" s="4">
        <v>8.5</v>
      </c>
      <c r="L28" s="354">
        <f t="shared" si="2"/>
        <v>100</v>
      </c>
      <c r="M28" s="35" t="s">
        <v>93</v>
      </c>
    </row>
    <row r="29" spans="1:13" ht="15" customHeight="1" x14ac:dyDescent="0.2">
      <c r="A29" s="20" t="s">
        <v>94</v>
      </c>
      <c r="B29" s="21">
        <v>78.7</v>
      </c>
      <c r="C29" s="5">
        <v>17.7</v>
      </c>
      <c r="D29" s="5">
        <v>3.6</v>
      </c>
      <c r="E29" s="163">
        <f t="shared" si="0"/>
        <v>100</v>
      </c>
      <c r="F29" s="21">
        <v>87.1</v>
      </c>
      <c r="G29" s="5">
        <v>10.3</v>
      </c>
      <c r="H29" s="228">
        <v>2.6</v>
      </c>
      <c r="I29" s="355">
        <f t="shared" si="1"/>
        <v>100</v>
      </c>
      <c r="J29" s="21">
        <v>94.6</v>
      </c>
      <c r="K29" s="5">
        <v>5.4</v>
      </c>
      <c r="L29" s="355">
        <f t="shared" si="2"/>
        <v>100</v>
      </c>
      <c r="M29" s="38" t="s">
        <v>95</v>
      </c>
    </row>
  </sheetData>
  <mergeCells count="10">
    <mergeCell ref="F4:I4"/>
    <mergeCell ref="F5:I5"/>
    <mergeCell ref="A1:M1"/>
    <mergeCell ref="A2:M2"/>
    <mergeCell ref="A4:A7"/>
    <mergeCell ref="J4:L4"/>
    <mergeCell ref="M4:M7"/>
    <mergeCell ref="J5:L5"/>
    <mergeCell ref="B4:E4"/>
    <mergeCell ref="B5:E5"/>
  </mergeCells>
  <printOptions horizontalCentered="1" verticalCentered="1"/>
  <pageMargins left="0.39370078740157483" right="0.39370078740157483" top="0.78740157480314965" bottom="0.59055118110236227" header="0.39370078740157483" footer="0.39370078740157483"/>
  <pageSetup paperSize="9" scale="98" firstPageNumber="45" orientation="landscape" r:id="rId1"/>
  <headerFooter>
    <oddHeader>&amp;L&amp;"Arial,Regular"&amp;8PCBS: Impact of COVID-19 on the Households Conditions, (June - December), 2020&amp;R&amp;"Simplified Arabic,Regular"&amp;1&amp;K00+000ي&amp;9 &amp;"Arial,Regular"&amp;8&amp;K01+000PCBS&amp;1 1&amp;8:  أثر كوفيد 19 على ظروف الاسر، (حزيران - كانون أول)، 2020</oddHeader>
    <oddFooter>&amp;C&amp;P</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H28"/>
  <sheetViews>
    <sheetView rightToLeft="1" view="pageBreakPreview" zoomScale="70" zoomScaleNormal="100" zoomScaleSheetLayoutView="70" workbookViewId="0">
      <selection activeCell="A27" sqref="A27"/>
    </sheetView>
  </sheetViews>
  <sheetFormatPr defaultColWidth="9.125" defaultRowHeight="14.25" x14ac:dyDescent="0.2"/>
  <cols>
    <col min="1" max="1" width="19.375" style="1" customWidth="1"/>
    <col min="2" max="2" width="9.75" style="1" customWidth="1"/>
    <col min="3" max="3" width="17.625" style="1" customWidth="1"/>
    <col min="4" max="4" width="16" style="1" customWidth="1"/>
    <col min="5" max="5" width="19.125" style="1" customWidth="1"/>
    <col min="6" max="6" width="14.25" style="1" customWidth="1"/>
    <col min="7" max="7" width="5.625" style="1" hidden="1" customWidth="1"/>
    <col min="8" max="8" width="32.875" style="1" customWidth="1"/>
    <col min="9" max="16384" width="9.125" style="1"/>
  </cols>
  <sheetData>
    <row r="1" spans="1:8" ht="23.25" x14ac:dyDescent="0.2">
      <c r="A1" s="435" t="s">
        <v>626</v>
      </c>
      <c r="B1" s="435"/>
      <c r="C1" s="435"/>
      <c r="D1" s="435"/>
      <c r="E1" s="435"/>
      <c r="F1" s="435"/>
      <c r="G1" s="435"/>
      <c r="H1" s="435"/>
    </row>
    <row r="2" spans="1:8" ht="37.5" customHeight="1" x14ac:dyDescent="0.2">
      <c r="A2" s="455" t="s">
        <v>670</v>
      </c>
      <c r="B2" s="455"/>
      <c r="C2" s="455"/>
      <c r="D2" s="455"/>
      <c r="E2" s="455"/>
      <c r="F2" s="455"/>
      <c r="G2" s="455"/>
      <c r="H2" s="455"/>
    </row>
    <row r="3" spans="1:8" ht="6" customHeight="1" x14ac:dyDescent="0.2"/>
    <row r="4" spans="1:8" ht="14.1" customHeight="1" x14ac:dyDescent="0.2">
      <c r="A4" s="393" t="s">
        <v>49</v>
      </c>
      <c r="B4" s="406" t="s">
        <v>488</v>
      </c>
      <c r="C4" s="407"/>
      <c r="D4" s="487" t="s">
        <v>489</v>
      </c>
      <c r="E4" s="487"/>
      <c r="F4" s="487"/>
      <c r="G4" s="114"/>
      <c r="H4" s="396" t="s">
        <v>51</v>
      </c>
    </row>
    <row r="5" spans="1:8" ht="39" customHeight="1" x14ac:dyDescent="0.2">
      <c r="A5" s="470"/>
      <c r="B5" s="129" t="s">
        <v>303</v>
      </c>
      <c r="C5" s="129" t="s">
        <v>304</v>
      </c>
      <c r="D5" s="129" t="s">
        <v>305</v>
      </c>
      <c r="E5" s="129" t="s">
        <v>306</v>
      </c>
      <c r="F5" s="129" t="s">
        <v>307</v>
      </c>
      <c r="G5" s="51" t="s">
        <v>47</v>
      </c>
      <c r="H5" s="397"/>
    </row>
    <row r="6" spans="1:8" ht="39" customHeight="1" x14ac:dyDescent="0.2">
      <c r="A6" s="471"/>
      <c r="B6" s="152" t="s">
        <v>308</v>
      </c>
      <c r="C6" s="152" t="s">
        <v>492</v>
      </c>
      <c r="D6" s="152" t="s">
        <v>309</v>
      </c>
      <c r="E6" s="152" t="s">
        <v>310</v>
      </c>
      <c r="F6" s="152" t="s">
        <v>311</v>
      </c>
      <c r="G6" s="30" t="s">
        <v>48</v>
      </c>
      <c r="H6" s="398"/>
    </row>
    <row r="7" spans="1:8" ht="16.5" customHeight="1" x14ac:dyDescent="0.2">
      <c r="A7" s="16" t="s">
        <v>0</v>
      </c>
      <c r="B7" s="161">
        <v>96.3</v>
      </c>
      <c r="C7" s="161">
        <v>80.5</v>
      </c>
      <c r="D7" s="161">
        <v>84.3</v>
      </c>
      <c r="E7" s="161">
        <v>31.7</v>
      </c>
      <c r="F7" s="167">
        <v>48</v>
      </c>
      <c r="G7" s="8">
        <v>2.6</v>
      </c>
      <c r="H7" s="17" t="s">
        <v>1</v>
      </c>
    </row>
    <row r="8" spans="1:8" ht="16.5" customHeight="1" x14ac:dyDescent="0.2">
      <c r="A8" s="56" t="s">
        <v>56</v>
      </c>
      <c r="B8" s="3">
        <v>97</v>
      </c>
      <c r="C8" s="3">
        <v>82</v>
      </c>
      <c r="D8" s="3">
        <v>86.3</v>
      </c>
      <c r="E8" s="3">
        <v>38.4</v>
      </c>
      <c r="F8" s="168">
        <v>55.1</v>
      </c>
      <c r="G8" s="9">
        <v>3</v>
      </c>
      <c r="H8" s="33" t="s">
        <v>2</v>
      </c>
    </row>
    <row r="9" spans="1:8" ht="16.5" customHeight="1" x14ac:dyDescent="0.2">
      <c r="A9" s="56" t="s">
        <v>57</v>
      </c>
      <c r="B9" s="4">
        <v>94.4</v>
      </c>
      <c r="C9" s="4">
        <v>76.599999999999994</v>
      </c>
      <c r="D9" s="4">
        <v>78.900000000000006</v>
      </c>
      <c r="E9" s="4">
        <v>13.8</v>
      </c>
      <c r="F9" s="168">
        <v>29.2</v>
      </c>
      <c r="G9" s="28">
        <v>1.6</v>
      </c>
      <c r="H9" s="33" t="s">
        <v>3</v>
      </c>
    </row>
    <row r="10" spans="1:8" s="2" customFormat="1" ht="16.5" customHeight="1" x14ac:dyDescent="0.2">
      <c r="A10" s="57" t="s">
        <v>58</v>
      </c>
      <c r="B10" s="4"/>
      <c r="C10" s="4"/>
      <c r="D10" s="4"/>
      <c r="E10" s="4"/>
      <c r="F10" s="168"/>
      <c r="G10" s="28"/>
      <c r="H10" s="34" t="s">
        <v>59</v>
      </c>
    </row>
    <row r="11" spans="1:8" ht="16.5" customHeight="1" x14ac:dyDescent="0.2">
      <c r="A11" s="56" t="s">
        <v>60</v>
      </c>
      <c r="B11" s="4">
        <v>97.1</v>
      </c>
      <c r="C11" s="4">
        <v>81.599999999999994</v>
      </c>
      <c r="D11" s="4">
        <v>86.2</v>
      </c>
      <c r="E11" s="4">
        <v>28.4</v>
      </c>
      <c r="F11" s="168">
        <v>47.4</v>
      </c>
      <c r="G11" s="28">
        <v>2.9</v>
      </c>
      <c r="H11" s="35" t="s">
        <v>61</v>
      </c>
    </row>
    <row r="12" spans="1:8" ht="16.5" customHeight="1" x14ac:dyDescent="0.2">
      <c r="A12" s="56" t="s">
        <v>62</v>
      </c>
      <c r="B12" s="4">
        <v>97.7</v>
      </c>
      <c r="C12" s="4">
        <v>86</v>
      </c>
      <c r="D12" s="4">
        <v>88.6</v>
      </c>
      <c r="E12" s="4">
        <v>61.8</v>
      </c>
      <c r="F12" s="168">
        <v>45.3</v>
      </c>
      <c r="G12" s="28">
        <v>0</v>
      </c>
      <c r="H12" s="35" t="s">
        <v>63</v>
      </c>
    </row>
    <row r="13" spans="1:8" ht="16.5" customHeight="1" x14ac:dyDescent="0.2">
      <c r="A13" s="56" t="s">
        <v>64</v>
      </c>
      <c r="B13" s="4">
        <v>83.6</v>
      </c>
      <c r="C13" s="4">
        <v>56.3</v>
      </c>
      <c r="D13" s="4">
        <v>52.4</v>
      </c>
      <c r="E13" s="4">
        <v>9.5</v>
      </c>
      <c r="F13" s="168">
        <v>60.5</v>
      </c>
      <c r="G13" s="28">
        <v>5</v>
      </c>
      <c r="H13" s="35" t="s">
        <v>65</v>
      </c>
    </row>
    <row r="14" spans="1:8" ht="16.5" customHeight="1" x14ac:dyDescent="0.2">
      <c r="A14" s="58" t="s">
        <v>66</v>
      </c>
      <c r="B14" s="4"/>
      <c r="C14" s="4"/>
      <c r="D14" s="4"/>
      <c r="E14" s="4"/>
      <c r="F14" s="168"/>
      <c r="G14" s="28"/>
      <c r="H14" s="36" t="s">
        <v>67</v>
      </c>
    </row>
    <row r="15" spans="1:8" ht="16.5" customHeight="1" x14ac:dyDescent="0.2">
      <c r="A15" s="60" t="s">
        <v>70</v>
      </c>
      <c r="B15" s="4">
        <v>96.2</v>
      </c>
      <c r="C15" s="4">
        <v>80.7</v>
      </c>
      <c r="D15" s="4">
        <v>84.5</v>
      </c>
      <c r="E15" s="4">
        <v>31.7</v>
      </c>
      <c r="F15" s="168">
        <v>47.9</v>
      </c>
      <c r="G15" s="28">
        <v>2.7</v>
      </c>
      <c r="H15" s="367" t="s">
        <v>71</v>
      </c>
    </row>
    <row r="16" spans="1:8" ht="16.5" customHeight="1" x14ac:dyDescent="0.2">
      <c r="A16" s="60" t="s">
        <v>68</v>
      </c>
      <c r="B16" s="4">
        <v>100</v>
      </c>
      <c r="C16" s="4">
        <v>54.6</v>
      </c>
      <c r="D16" s="4">
        <v>54.6</v>
      </c>
      <c r="E16" s="4">
        <v>22.6</v>
      </c>
      <c r="F16" s="168">
        <v>56.7</v>
      </c>
      <c r="G16" s="28">
        <v>0</v>
      </c>
      <c r="H16" s="367" t="s">
        <v>69</v>
      </c>
    </row>
    <row r="17" spans="1:8" ht="16.5" customHeight="1" x14ac:dyDescent="0.2">
      <c r="A17" s="59" t="s">
        <v>72</v>
      </c>
      <c r="B17" s="4"/>
      <c r="C17" s="4"/>
      <c r="D17" s="4"/>
      <c r="E17" s="4"/>
      <c r="F17" s="168"/>
      <c r="G17" s="28"/>
      <c r="H17" s="37" t="s">
        <v>73</v>
      </c>
    </row>
    <row r="18" spans="1:8" ht="16.5" customHeight="1" x14ac:dyDescent="0.2">
      <c r="A18" s="56" t="s">
        <v>74</v>
      </c>
      <c r="B18" s="4">
        <v>96.1</v>
      </c>
      <c r="C18" s="4">
        <v>81.3</v>
      </c>
      <c r="D18" s="4">
        <v>83.5</v>
      </c>
      <c r="E18" s="4">
        <v>33</v>
      </c>
      <c r="F18" s="168">
        <v>47.5</v>
      </c>
      <c r="G18" s="28">
        <v>2.7</v>
      </c>
      <c r="H18" s="35" t="s">
        <v>75</v>
      </c>
    </row>
    <row r="19" spans="1:8" ht="16.5" customHeight="1" x14ac:dyDescent="0.2">
      <c r="A19" s="56" t="s">
        <v>76</v>
      </c>
      <c r="B19" s="4">
        <v>97.4</v>
      </c>
      <c r="C19" s="4">
        <v>74.7</v>
      </c>
      <c r="D19" s="4">
        <v>89.7</v>
      </c>
      <c r="E19" s="4">
        <v>21.8</v>
      </c>
      <c r="F19" s="168">
        <v>51.6</v>
      </c>
      <c r="G19" s="28">
        <v>2</v>
      </c>
      <c r="H19" s="35" t="s">
        <v>77</v>
      </c>
    </row>
    <row r="20" spans="1:8" ht="16.5" customHeight="1" x14ac:dyDescent="0.2">
      <c r="A20" s="59" t="s">
        <v>78</v>
      </c>
      <c r="B20" s="4"/>
      <c r="C20" s="4"/>
      <c r="D20" s="4"/>
      <c r="E20" s="4"/>
      <c r="F20" s="168"/>
      <c r="G20" s="28"/>
      <c r="H20" s="37" t="s">
        <v>79</v>
      </c>
    </row>
    <row r="21" spans="1:8" ht="16.5" customHeight="1" x14ac:dyDescent="0.2">
      <c r="A21" s="56" t="s">
        <v>80</v>
      </c>
      <c r="B21" s="4">
        <v>93.8</v>
      </c>
      <c r="C21" s="4">
        <v>83.2</v>
      </c>
      <c r="D21" s="4">
        <v>91.6</v>
      </c>
      <c r="E21" s="4">
        <v>19.3</v>
      </c>
      <c r="F21" s="168">
        <v>55.9</v>
      </c>
      <c r="G21" s="28">
        <v>0</v>
      </c>
      <c r="H21" s="35" t="s">
        <v>81</v>
      </c>
    </row>
    <row r="22" spans="1:8" ht="16.5" customHeight="1" x14ac:dyDescent="0.2">
      <c r="A22" s="56" t="s">
        <v>82</v>
      </c>
      <c r="B22" s="4">
        <v>96.8</v>
      </c>
      <c r="C22" s="4">
        <v>85.7</v>
      </c>
      <c r="D22" s="4">
        <v>82.7</v>
      </c>
      <c r="E22" s="4">
        <v>31.4</v>
      </c>
      <c r="F22" s="168">
        <v>45.3</v>
      </c>
      <c r="G22" s="28">
        <v>3.6</v>
      </c>
      <c r="H22" s="35" t="s">
        <v>83</v>
      </c>
    </row>
    <row r="23" spans="1:8" ht="16.5" customHeight="1" x14ac:dyDescent="0.2">
      <c r="A23" s="56" t="s">
        <v>84</v>
      </c>
      <c r="B23" s="4">
        <v>98.5</v>
      </c>
      <c r="C23" s="4">
        <v>80.5</v>
      </c>
      <c r="D23" s="4">
        <v>84.3</v>
      </c>
      <c r="E23" s="4">
        <v>36.700000000000003</v>
      </c>
      <c r="F23" s="168">
        <v>45.9</v>
      </c>
      <c r="G23" s="28">
        <v>2.2000000000000002</v>
      </c>
      <c r="H23" s="35" t="s">
        <v>85</v>
      </c>
    </row>
    <row r="24" spans="1:8" ht="16.5" customHeight="1" x14ac:dyDescent="0.2">
      <c r="A24" s="56" t="s">
        <v>86</v>
      </c>
      <c r="B24" s="4">
        <v>94.4</v>
      </c>
      <c r="C24" s="4">
        <v>76.599999999999994</v>
      </c>
      <c r="D24" s="4">
        <v>83.6</v>
      </c>
      <c r="E24" s="4">
        <v>32.1</v>
      </c>
      <c r="F24" s="168">
        <v>49.8</v>
      </c>
      <c r="G24" s="28">
        <v>1.1000000000000001</v>
      </c>
      <c r="H24" s="35" t="s">
        <v>87</v>
      </c>
    </row>
    <row r="25" spans="1:8" ht="16.5" customHeight="1" x14ac:dyDescent="0.2">
      <c r="A25" s="60" t="s">
        <v>88</v>
      </c>
      <c r="B25" s="4">
        <v>96.1</v>
      </c>
      <c r="C25" s="4">
        <v>78.099999999999994</v>
      </c>
      <c r="D25" s="4">
        <v>84.1</v>
      </c>
      <c r="E25" s="4">
        <v>29.9</v>
      </c>
      <c r="F25" s="168">
        <v>48.6</v>
      </c>
      <c r="G25" s="28">
        <v>5</v>
      </c>
      <c r="H25" s="35" t="s">
        <v>89</v>
      </c>
    </row>
    <row r="26" spans="1:8" ht="26.25" customHeight="1" x14ac:dyDescent="0.2">
      <c r="A26" s="59" t="s">
        <v>90</v>
      </c>
      <c r="B26" s="4"/>
      <c r="C26" s="4"/>
      <c r="D26" s="4"/>
      <c r="E26" s="4"/>
      <c r="F26" s="168"/>
      <c r="G26" s="28"/>
      <c r="H26" s="37" t="s">
        <v>91</v>
      </c>
    </row>
    <row r="27" spans="1:8" ht="16.5" customHeight="1" x14ac:dyDescent="0.2">
      <c r="A27" s="61" t="s">
        <v>92</v>
      </c>
      <c r="B27" s="4">
        <v>94.3</v>
      </c>
      <c r="C27" s="4">
        <v>80.599999999999994</v>
      </c>
      <c r="D27" s="4">
        <v>78.8</v>
      </c>
      <c r="E27" s="4">
        <v>23.6</v>
      </c>
      <c r="F27" s="168">
        <v>45.5</v>
      </c>
      <c r="G27" s="28">
        <v>4.4000000000000004</v>
      </c>
      <c r="H27" s="35" t="s">
        <v>93</v>
      </c>
    </row>
    <row r="28" spans="1:8" ht="16.5" customHeight="1" x14ac:dyDescent="0.2">
      <c r="A28" s="20" t="s">
        <v>94</v>
      </c>
      <c r="B28" s="5">
        <v>97.3</v>
      </c>
      <c r="C28" s="5">
        <v>80.5</v>
      </c>
      <c r="D28" s="5">
        <v>87.1</v>
      </c>
      <c r="E28" s="5">
        <v>35.9</v>
      </c>
      <c r="F28" s="172">
        <v>49.4</v>
      </c>
      <c r="G28" s="29">
        <v>1.7</v>
      </c>
      <c r="H28" s="38" t="s">
        <v>95</v>
      </c>
    </row>
  </sheetData>
  <mergeCells count="6">
    <mergeCell ref="A1:H1"/>
    <mergeCell ref="A2:H2"/>
    <mergeCell ref="A4:A6"/>
    <mergeCell ref="H4:H6"/>
    <mergeCell ref="B4:C4"/>
    <mergeCell ref="D4:F4"/>
  </mergeCells>
  <printOptions horizontalCentered="1" verticalCentered="1"/>
  <pageMargins left="0.39370078740157483" right="0.39370078740157483" top="0.78740157480314965" bottom="0.59055118110236227" header="0.39370078740157483" footer="0.39370078740157483"/>
  <pageSetup paperSize="9" scale="97" firstPageNumber="45" orientation="landscape" r:id="rId1"/>
  <headerFooter>
    <oddHeader>&amp;L&amp;"Arial,Regular"&amp;8PCBS: Impact of COVID-19 on the Households Conditions, (June - December), 2020&amp;R&amp;"Simplified Arabic,Regular"&amp;1&amp;K00+000ي&amp;9 &amp;"Arial,Regular"&amp;8&amp;K01+000PCBS&amp;1 1&amp;8:  أثر كوفيد 19 على ظروف الاسر، (حزيران - كانون أول)، 2020</oddHeader>
    <oddFooter>&amp;C&amp;P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J28"/>
  <sheetViews>
    <sheetView rightToLeft="1" view="pageBreakPreview" zoomScale="205" zoomScaleNormal="100" zoomScaleSheetLayoutView="205" workbookViewId="0">
      <selection activeCell="A27" sqref="A27"/>
    </sheetView>
  </sheetViews>
  <sheetFormatPr defaultColWidth="9.125" defaultRowHeight="14.25" x14ac:dyDescent="0.2"/>
  <cols>
    <col min="1" max="1" width="18.625" style="1" customWidth="1"/>
    <col min="2" max="2" width="7.75" style="1" customWidth="1"/>
    <col min="3" max="3" width="9.125" style="1" customWidth="1"/>
    <col min="4" max="4" width="8.375" style="1" customWidth="1"/>
    <col min="5" max="5" width="5.75" style="1" customWidth="1"/>
    <col min="6" max="6" width="8.375" style="1" customWidth="1"/>
    <col min="7" max="7" width="10.25" style="1" customWidth="1"/>
    <col min="8" max="8" width="7.25" style="1" customWidth="1"/>
    <col min="9" max="9" width="5.75" style="1" customWidth="1"/>
    <col min="10" max="10" width="41.75" style="1" customWidth="1"/>
    <col min="11" max="16384" width="9.125" style="1"/>
  </cols>
  <sheetData>
    <row r="1" spans="1:10" ht="28.5" customHeight="1" x14ac:dyDescent="0.2">
      <c r="A1" s="435" t="s">
        <v>627</v>
      </c>
      <c r="B1" s="435"/>
      <c r="C1" s="435"/>
      <c r="D1" s="435"/>
      <c r="E1" s="435"/>
      <c r="F1" s="435"/>
      <c r="G1" s="435"/>
      <c r="H1" s="435"/>
      <c r="I1" s="435"/>
      <c r="J1" s="435"/>
    </row>
    <row r="2" spans="1:10" ht="37.5" customHeight="1" x14ac:dyDescent="0.2">
      <c r="A2" s="455" t="s">
        <v>669</v>
      </c>
      <c r="B2" s="455"/>
      <c r="C2" s="455"/>
      <c r="D2" s="455"/>
      <c r="E2" s="455"/>
      <c r="F2" s="455"/>
      <c r="G2" s="455"/>
      <c r="H2" s="455"/>
      <c r="I2" s="455"/>
      <c r="J2" s="455"/>
    </row>
    <row r="3" spans="1:10" ht="6" customHeight="1" x14ac:dyDescent="0.2"/>
    <row r="4" spans="1:10" ht="14.1" customHeight="1" x14ac:dyDescent="0.2">
      <c r="A4" s="393" t="s">
        <v>49</v>
      </c>
      <c r="B4" s="406" t="s">
        <v>312</v>
      </c>
      <c r="C4" s="407"/>
      <c r="D4" s="407"/>
      <c r="E4" s="488" t="s">
        <v>418</v>
      </c>
      <c r="F4" s="488"/>
      <c r="G4" s="488"/>
      <c r="H4" s="488"/>
      <c r="I4" s="489"/>
      <c r="J4" s="396" t="s">
        <v>51</v>
      </c>
    </row>
    <row r="5" spans="1:10" ht="40.5" x14ac:dyDescent="0.2">
      <c r="A5" s="470"/>
      <c r="B5" s="129" t="s">
        <v>313</v>
      </c>
      <c r="C5" s="129" t="s">
        <v>480</v>
      </c>
      <c r="D5" s="129" t="s">
        <v>314</v>
      </c>
      <c r="E5" s="129" t="s">
        <v>315</v>
      </c>
      <c r="F5" s="129" t="s">
        <v>696</v>
      </c>
      <c r="G5" s="129" t="s">
        <v>316</v>
      </c>
      <c r="H5" s="129" t="s">
        <v>284</v>
      </c>
      <c r="I5" s="129" t="s">
        <v>47</v>
      </c>
      <c r="J5" s="397"/>
    </row>
    <row r="6" spans="1:10" ht="40.5" customHeight="1" x14ac:dyDescent="0.2">
      <c r="A6" s="471"/>
      <c r="B6" s="152" t="s">
        <v>419</v>
      </c>
      <c r="C6" s="152" t="s">
        <v>420</v>
      </c>
      <c r="D6" s="152" t="s">
        <v>421</v>
      </c>
      <c r="E6" s="152" t="s">
        <v>422</v>
      </c>
      <c r="F6" s="152" t="s">
        <v>697</v>
      </c>
      <c r="G6" s="152" t="s">
        <v>479</v>
      </c>
      <c r="H6" s="130" t="s">
        <v>487</v>
      </c>
      <c r="I6" s="152" t="s">
        <v>48</v>
      </c>
      <c r="J6" s="398"/>
    </row>
    <row r="7" spans="1:10" ht="15" customHeight="1" x14ac:dyDescent="0.2">
      <c r="A7" s="16" t="s">
        <v>0</v>
      </c>
      <c r="B7" s="161">
        <v>22.3</v>
      </c>
      <c r="C7" s="161">
        <v>9.6999999999999993</v>
      </c>
      <c r="D7" s="161">
        <v>7.9</v>
      </c>
      <c r="E7" s="161">
        <v>0.5</v>
      </c>
      <c r="F7" s="161">
        <v>7.6</v>
      </c>
      <c r="G7" s="161">
        <v>29.9</v>
      </c>
      <c r="H7" s="161">
        <v>16.3</v>
      </c>
      <c r="I7" s="161">
        <v>3.5</v>
      </c>
      <c r="J7" s="17" t="s">
        <v>1</v>
      </c>
    </row>
    <row r="8" spans="1:10" ht="15" customHeight="1" x14ac:dyDescent="0.2">
      <c r="A8" s="56" t="s">
        <v>56</v>
      </c>
      <c r="B8" s="3">
        <v>23.9</v>
      </c>
      <c r="C8" s="3">
        <v>11.9</v>
      </c>
      <c r="D8" s="3">
        <v>10.4</v>
      </c>
      <c r="E8" s="3">
        <v>0.7</v>
      </c>
      <c r="F8" s="3">
        <v>8</v>
      </c>
      <c r="G8" s="3">
        <v>23.4</v>
      </c>
      <c r="H8" s="3">
        <v>15.9</v>
      </c>
      <c r="I8" s="3">
        <v>2.5</v>
      </c>
      <c r="J8" s="33" t="s">
        <v>2</v>
      </c>
    </row>
    <row r="9" spans="1:10" ht="15" customHeight="1" x14ac:dyDescent="0.2">
      <c r="A9" s="56" t="s">
        <v>57</v>
      </c>
      <c r="B9" s="4">
        <v>18.2</v>
      </c>
      <c r="C9" s="4">
        <v>3.9</v>
      </c>
      <c r="D9" s="4">
        <v>1.2</v>
      </c>
      <c r="E9" s="4">
        <v>0</v>
      </c>
      <c r="F9" s="4">
        <v>6.5</v>
      </c>
      <c r="G9" s="4">
        <v>47.5</v>
      </c>
      <c r="H9" s="4">
        <v>17.600000000000001</v>
      </c>
      <c r="I9" s="168">
        <v>6.4</v>
      </c>
      <c r="J9" s="33" t="s">
        <v>3</v>
      </c>
    </row>
    <row r="10" spans="1:10" s="2" customFormat="1" ht="15" customHeight="1" x14ac:dyDescent="0.2">
      <c r="A10" s="57" t="s">
        <v>58</v>
      </c>
      <c r="B10" s="4"/>
      <c r="C10" s="4"/>
      <c r="D10" s="4"/>
      <c r="E10" s="4"/>
      <c r="F10" s="4"/>
      <c r="G10" s="4"/>
      <c r="H10" s="4"/>
      <c r="I10" s="168"/>
      <c r="J10" s="34" t="s">
        <v>59</v>
      </c>
    </row>
    <row r="11" spans="1:10" ht="15" customHeight="1" x14ac:dyDescent="0.2">
      <c r="A11" s="56" t="s">
        <v>60</v>
      </c>
      <c r="B11" s="4">
        <v>24.1</v>
      </c>
      <c r="C11" s="4">
        <v>9</v>
      </c>
      <c r="D11" s="4">
        <v>7</v>
      </c>
      <c r="E11" s="4">
        <v>0.6</v>
      </c>
      <c r="F11" s="4">
        <v>8.6999999999999993</v>
      </c>
      <c r="G11" s="4">
        <v>30.7</v>
      </c>
      <c r="H11" s="4">
        <v>15.1</v>
      </c>
      <c r="I11" s="168">
        <v>3.9</v>
      </c>
      <c r="J11" s="35" t="s">
        <v>61</v>
      </c>
    </row>
    <row r="12" spans="1:10" ht="15" customHeight="1" x14ac:dyDescent="0.2">
      <c r="A12" s="56" t="s">
        <v>62</v>
      </c>
      <c r="B12" s="4">
        <v>16.5</v>
      </c>
      <c r="C12" s="4">
        <v>13.4</v>
      </c>
      <c r="D12" s="4">
        <v>12.7</v>
      </c>
      <c r="E12" s="4">
        <v>0</v>
      </c>
      <c r="F12" s="4">
        <v>4.5999999999999996</v>
      </c>
      <c r="G12" s="4">
        <v>22.6</v>
      </c>
      <c r="H12" s="4">
        <v>18.100000000000001</v>
      </c>
      <c r="I12" s="168">
        <v>2.4</v>
      </c>
      <c r="J12" s="35" t="s">
        <v>63</v>
      </c>
    </row>
    <row r="13" spans="1:10" ht="15" customHeight="1" x14ac:dyDescent="0.2">
      <c r="A13" s="56" t="s">
        <v>64</v>
      </c>
      <c r="B13" s="4">
        <v>13.8</v>
      </c>
      <c r="C13" s="4">
        <v>10.4</v>
      </c>
      <c r="D13" s="4">
        <v>9</v>
      </c>
      <c r="E13" s="4">
        <v>0</v>
      </c>
      <c r="F13" s="4">
        <v>1.1000000000000001</v>
      </c>
      <c r="G13" s="4">
        <v>35.700000000000003</v>
      </c>
      <c r="H13" s="4">
        <v>26.4</v>
      </c>
      <c r="I13" s="168">
        <v>2.1</v>
      </c>
      <c r="J13" s="35" t="s">
        <v>65</v>
      </c>
    </row>
    <row r="14" spans="1:10" ht="15" customHeight="1" x14ac:dyDescent="0.2">
      <c r="A14" s="58" t="s">
        <v>66</v>
      </c>
      <c r="B14" s="4"/>
      <c r="C14" s="4"/>
      <c r="D14" s="4"/>
      <c r="E14" s="4"/>
      <c r="F14" s="4"/>
      <c r="G14" s="4"/>
      <c r="H14" s="4"/>
      <c r="I14" s="168"/>
      <c r="J14" s="36" t="s">
        <v>67</v>
      </c>
    </row>
    <row r="15" spans="1:10" ht="15" customHeight="1" x14ac:dyDescent="0.2">
      <c r="A15" s="60" t="s">
        <v>70</v>
      </c>
      <c r="B15" s="4">
        <v>22.3</v>
      </c>
      <c r="C15" s="4">
        <v>9.8000000000000007</v>
      </c>
      <c r="D15" s="4">
        <v>8</v>
      </c>
      <c r="E15" s="4">
        <v>0.5</v>
      </c>
      <c r="F15" s="4">
        <v>7.6</v>
      </c>
      <c r="G15" s="4">
        <v>29.8</v>
      </c>
      <c r="H15" s="4">
        <v>16.3</v>
      </c>
      <c r="I15" s="168">
        <v>3.6</v>
      </c>
      <c r="J15" s="367" t="s">
        <v>71</v>
      </c>
    </row>
    <row r="16" spans="1:10" ht="15" customHeight="1" x14ac:dyDescent="0.2">
      <c r="A16" s="60" t="s">
        <v>68</v>
      </c>
      <c r="B16" s="4">
        <v>20.6</v>
      </c>
      <c r="C16" s="4">
        <v>0</v>
      </c>
      <c r="D16" s="4">
        <v>0</v>
      </c>
      <c r="E16" s="4">
        <v>0</v>
      </c>
      <c r="F16" s="4">
        <v>11.3</v>
      </c>
      <c r="G16" s="4">
        <v>45.4</v>
      </c>
      <c r="H16" s="4">
        <v>22.6</v>
      </c>
      <c r="I16" s="168">
        <v>0</v>
      </c>
      <c r="J16" s="367" t="s">
        <v>69</v>
      </c>
    </row>
    <row r="17" spans="1:10" ht="15" customHeight="1" x14ac:dyDescent="0.2">
      <c r="A17" s="59" t="s">
        <v>72</v>
      </c>
      <c r="B17" s="4"/>
      <c r="C17" s="4"/>
      <c r="D17" s="4"/>
      <c r="E17" s="4"/>
      <c r="F17" s="4"/>
      <c r="G17" s="4"/>
      <c r="H17" s="4"/>
      <c r="I17" s="168"/>
      <c r="J17" s="37" t="s">
        <v>73</v>
      </c>
    </row>
    <row r="18" spans="1:10" ht="15" customHeight="1" x14ac:dyDescent="0.2">
      <c r="A18" s="56" t="s">
        <v>74</v>
      </c>
      <c r="B18" s="4">
        <v>22.5</v>
      </c>
      <c r="C18" s="4">
        <v>9.6999999999999993</v>
      </c>
      <c r="D18" s="4">
        <v>8.8000000000000007</v>
      </c>
      <c r="E18" s="4">
        <v>0.5</v>
      </c>
      <c r="F18" s="4">
        <v>7.7</v>
      </c>
      <c r="G18" s="4">
        <v>28.7</v>
      </c>
      <c r="H18" s="4">
        <v>16.5</v>
      </c>
      <c r="I18" s="168">
        <v>2.9</v>
      </c>
      <c r="J18" s="35" t="s">
        <v>75</v>
      </c>
    </row>
    <row r="19" spans="1:10" ht="15" customHeight="1" x14ac:dyDescent="0.2">
      <c r="A19" s="56" t="s">
        <v>76</v>
      </c>
      <c r="B19" s="4">
        <v>21.1</v>
      </c>
      <c r="C19" s="4">
        <v>9.4</v>
      </c>
      <c r="D19" s="4">
        <v>1.7</v>
      </c>
      <c r="E19" s="4">
        <v>0</v>
      </c>
      <c r="F19" s="4">
        <v>6.9</v>
      </c>
      <c r="G19" s="4">
        <v>39.1</v>
      </c>
      <c r="H19" s="4">
        <v>14.8</v>
      </c>
      <c r="I19" s="168">
        <v>8.4</v>
      </c>
      <c r="J19" s="35" t="s">
        <v>77</v>
      </c>
    </row>
    <row r="20" spans="1:10" ht="15" customHeight="1" x14ac:dyDescent="0.2">
      <c r="A20" s="59" t="s">
        <v>78</v>
      </c>
      <c r="B20" s="4"/>
      <c r="C20" s="4"/>
      <c r="D20" s="4"/>
      <c r="E20" s="4"/>
      <c r="F20" s="4"/>
      <c r="G20" s="4"/>
      <c r="H20" s="4"/>
      <c r="I20" s="168"/>
      <c r="J20" s="37" t="s">
        <v>79</v>
      </c>
    </row>
    <row r="21" spans="1:10" ht="15" customHeight="1" x14ac:dyDescent="0.2">
      <c r="A21" s="56" t="s">
        <v>80</v>
      </c>
      <c r="B21" s="4">
        <v>12.2</v>
      </c>
      <c r="C21" s="4">
        <v>12.4</v>
      </c>
      <c r="D21" s="4">
        <v>0</v>
      </c>
      <c r="E21" s="4">
        <v>0</v>
      </c>
      <c r="F21" s="4">
        <v>9.4</v>
      </c>
      <c r="G21" s="4">
        <v>39.700000000000003</v>
      </c>
      <c r="H21" s="4">
        <v>17.100000000000001</v>
      </c>
      <c r="I21" s="168">
        <v>13</v>
      </c>
      <c r="J21" s="35" t="s">
        <v>81</v>
      </c>
    </row>
    <row r="22" spans="1:10" ht="15" customHeight="1" x14ac:dyDescent="0.2">
      <c r="A22" s="56" t="s">
        <v>82</v>
      </c>
      <c r="B22" s="4">
        <v>34.9</v>
      </c>
      <c r="C22" s="4">
        <v>6.7</v>
      </c>
      <c r="D22" s="4">
        <v>9.6999999999999993</v>
      </c>
      <c r="E22" s="4">
        <v>0</v>
      </c>
      <c r="F22" s="4">
        <v>9.6999999999999993</v>
      </c>
      <c r="G22" s="4">
        <v>21.9</v>
      </c>
      <c r="H22" s="4">
        <v>15</v>
      </c>
      <c r="I22" s="168">
        <v>3.2</v>
      </c>
      <c r="J22" s="35" t="s">
        <v>83</v>
      </c>
    </row>
    <row r="23" spans="1:10" ht="15" customHeight="1" x14ac:dyDescent="0.2">
      <c r="A23" s="56" t="s">
        <v>84</v>
      </c>
      <c r="B23" s="4">
        <v>17.899999999999999</v>
      </c>
      <c r="C23" s="4">
        <v>9.8000000000000007</v>
      </c>
      <c r="D23" s="4">
        <v>13.4</v>
      </c>
      <c r="E23" s="4">
        <v>0</v>
      </c>
      <c r="F23" s="4">
        <v>8.5</v>
      </c>
      <c r="G23" s="4">
        <v>33.6</v>
      </c>
      <c r="H23" s="4">
        <v>9.9</v>
      </c>
      <c r="I23" s="168">
        <v>3.6</v>
      </c>
      <c r="J23" s="35" t="s">
        <v>85</v>
      </c>
    </row>
    <row r="24" spans="1:10" ht="15" customHeight="1" x14ac:dyDescent="0.2">
      <c r="A24" s="56" t="s">
        <v>86</v>
      </c>
      <c r="B24" s="4">
        <v>19.899999999999999</v>
      </c>
      <c r="C24" s="4">
        <v>9.4</v>
      </c>
      <c r="D24" s="4">
        <v>5.8</v>
      </c>
      <c r="E24" s="4">
        <v>1.9</v>
      </c>
      <c r="F24" s="4">
        <v>2.7</v>
      </c>
      <c r="G24" s="4">
        <v>34.6</v>
      </c>
      <c r="H24" s="4">
        <v>18.899999999999999</v>
      </c>
      <c r="I24" s="168">
        <v>1.1000000000000001</v>
      </c>
      <c r="J24" s="35" t="s">
        <v>87</v>
      </c>
    </row>
    <row r="25" spans="1:10" ht="15" customHeight="1" x14ac:dyDescent="0.2">
      <c r="A25" s="60" t="s">
        <v>88</v>
      </c>
      <c r="B25" s="4">
        <v>19.7</v>
      </c>
      <c r="C25" s="4">
        <v>12.6</v>
      </c>
      <c r="D25" s="4">
        <v>4.5</v>
      </c>
      <c r="E25" s="4">
        <v>0</v>
      </c>
      <c r="F25" s="4">
        <v>9.5</v>
      </c>
      <c r="G25" s="4">
        <v>25.2</v>
      </c>
      <c r="H25" s="4">
        <v>22.6</v>
      </c>
      <c r="I25" s="168">
        <v>3.2</v>
      </c>
      <c r="J25" s="35" t="s">
        <v>89</v>
      </c>
    </row>
    <row r="26" spans="1:10" ht="15" customHeight="1" x14ac:dyDescent="0.2">
      <c r="A26" s="59" t="s">
        <v>90</v>
      </c>
      <c r="B26" s="4"/>
      <c r="C26" s="4"/>
      <c r="D26" s="4"/>
      <c r="E26" s="4"/>
      <c r="F26" s="4"/>
      <c r="G26" s="4"/>
      <c r="H26" s="4"/>
      <c r="I26" s="168"/>
      <c r="J26" s="37" t="s">
        <v>91</v>
      </c>
    </row>
    <row r="27" spans="1:10" ht="15" customHeight="1" x14ac:dyDescent="0.2">
      <c r="A27" s="61" t="s">
        <v>92</v>
      </c>
      <c r="B27" s="4">
        <v>21.1</v>
      </c>
      <c r="C27" s="4">
        <v>6.6</v>
      </c>
      <c r="D27" s="4">
        <v>6</v>
      </c>
      <c r="E27" s="4">
        <v>0</v>
      </c>
      <c r="F27" s="4">
        <v>5.0999999999999996</v>
      </c>
      <c r="G27" s="4">
        <v>39.700000000000003</v>
      </c>
      <c r="H27" s="4">
        <v>17</v>
      </c>
      <c r="I27" s="168">
        <v>4</v>
      </c>
      <c r="J27" s="35" t="s">
        <v>93</v>
      </c>
    </row>
    <row r="28" spans="1:10" ht="15" customHeight="1" x14ac:dyDescent="0.2">
      <c r="A28" s="20" t="s">
        <v>94</v>
      </c>
      <c r="B28" s="5">
        <v>23</v>
      </c>
      <c r="C28" s="5">
        <v>11.3</v>
      </c>
      <c r="D28" s="5">
        <v>8.9</v>
      </c>
      <c r="E28" s="5">
        <v>0.7</v>
      </c>
      <c r="F28" s="5">
        <v>8.9</v>
      </c>
      <c r="G28" s="5">
        <v>24.8</v>
      </c>
      <c r="H28" s="5">
        <v>16</v>
      </c>
      <c r="I28" s="172">
        <v>3.3</v>
      </c>
      <c r="J28" s="38" t="s">
        <v>95</v>
      </c>
    </row>
  </sheetData>
  <mergeCells count="6">
    <mergeCell ref="A1:J1"/>
    <mergeCell ref="A2:J2"/>
    <mergeCell ref="A4:A6"/>
    <mergeCell ref="J4:J6"/>
    <mergeCell ref="B4:D4"/>
    <mergeCell ref="E4:I4"/>
  </mergeCells>
  <printOptions horizontalCentered="1" verticalCentered="1"/>
  <pageMargins left="0.39370078740157483" right="0.39370078740157483" top="0.78740157480314965" bottom="0.59055118110236227" header="0.39370078740157483" footer="0.39370078740157483"/>
  <pageSetup paperSize="9" firstPageNumber="45" orientation="landscape" r:id="rId1"/>
  <headerFooter>
    <oddHeader>&amp;L&amp;"Arial,Regular"&amp;8PCBS: Impact of COVID-19 on the Households Conditions, (June - December), 2020&amp;R&amp;"Simplified Arabic,Regular"&amp;1&amp;K00+000ي&amp;9 &amp;"Arial,Regular"&amp;8&amp;K01+000PCBS&amp;1 1&amp;8:  أثر كوفيد 19 على ظروف الاسر، (حزيران - كانون أول)، 2020</oddHeader>
    <oddFooter>&amp;C&amp;P</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H28"/>
  <sheetViews>
    <sheetView rightToLeft="1" view="pageBreakPreview" topLeftCell="A6" zoomScale="130" zoomScaleNormal="100" zoomScaleSheetLayoutView="130" workbookViewId="0">
      <selection activeCell="A27" sqref="A27"/>
    </sheetView>
  </sheetViews>
  <sheetFormatPr defaultColWidth="9.125" defaultRowHeight="14.25" x14ac:dyDescent="0.2"/>
  <cols>
    <col min="1" max="1" width="19.375" style="1" customWidth="1"/>
    <col min="2" max="2" width="13.375" style="1" customWidth="1"/>
    <col min="3" max="3" width="9.875" style="1" customWidth="1"/>
    <col min="4" max="4" width="13.875" style="1" customWidth="1"/>
    <col min="5" max="5" width="9.375" style="1" customWidth="1"/>
    <col min="6" max="6" width="13.875" style="1" customWidth="1"/>
    <col min="7" max="7" width="7.125" style="1" customWidth="1"/>
    <col min="8" max="8" width="40.375" style="1" customWidth="1"/>
    <col min="9" max="16384" width="9.125" style="1"/>
  </cols>
  <sheetData>
    <row r="1" spans="1:8" ht="23.25" x14ac:dyDescent="0.2">
      <c r="A1" s="391" t="s">
        <v>628</v>
      </c>
      <c r="B1" s="391"/>
      <c r="C1" s="391"/>
      <c r="D1" s="391"/>
      <c r="E1" s="391"/>
      <c r="F1" s="391"/>
      <c r="G1" s="391"/>
      <c r="H1" s="391"/>
    </row>
    <row r="2" spans="1:8" ht="39" customHeight="1" x14ac:dyDescent="0.2">
      <c r="A2" s="455" t="s">
        <v>668</v>
      </c>
      <c r="B2" s="455"/>
      <c r="C2" s="455"/>
      <c r="D2" s="455"/>
      <c r="E2" s="455"/>
      <c r="F2" s="455"/>
      <c r="G2" s="455"/>
      <c r="H2" s="455"/>
    </row>
    <row r="3" spans="1:8" ht="6" customHeight="1" x14ac:dyDescent="0.2"/>
    <row r="4" spans="1:8" ht="14.1" customHeight="1" x14ac:dyDescent="0.2">
      <c r="A4" s="393" t="s">
        <v>49</v>
      </c>
      <c r="B4" s="406" t="s">
        <v>423</v>
      </c>
      <c r="C4" s="407"/>
      <c r="D4" s="490" t="s">
        <v>490</v>
      </c>
      <c r="E4" s="490"/>
      <c r="F4" s="490"/>
      <c r="G4" s="491"/>
      <c r="H4" s="396" t="s">
        <v>51</v>
      </c>
    </row>
    <row r="5" spans="1:8" ht="20.25" x14ac:dyDescent="0.2">
      <c r="A5" s="470"/>
      <c r="B5" s="129" t="s">
        <v>317</v>
      </c>
      <c r="C5" s="129" t="s">
        <v>318</v>
      </c>
      <c r="D5" s="129" t="s">
        <v>319</v>
      </c>
      <c r="E5" s="129" t="s">
        <v>320</v>
      </c>
      <c r="F5" s="129" t="s">
        <v>321</v>
      </c>
      <c r="G5" s="125" t="s">
        <v>54</v>
      </c>
      <c r="H5" s="397"/>
    </row>
    <row r="6" spans="1:8" ht="28.5" customHeight="1" x14ac:dyDescent="0.2">
      <c r="A6" s="471"/>
      <c r="B6" s="130" t="s">
        <v>424</v>
      </c>
      <c r="C6" s="130" t="s">
        <v>425</v>
      </c>
      <c r="D6" s="130" t="s">
        <v>426</v>
      </c>
      <c r="E6" s="130" t="s">
        <v>427</v>
      </c>
      <c r="F6" s="130" t="s">
        <v>428</v>
      </c>
      <c r="G6" s="131" t="s">
        <v>55</v>
      </c>
      <c r="H6" s="398"/>
    </row>
    <row r="7" spans="1:8" ht="15" customHeight="1" x14ac:dyDescent="0.2">
      <c r="A7" s="16" t="s">
        <v>0</v>
      </c>
      <c r="B7" s="220">
        <v>12.8</v>
      </c>
      <c r="C7" s="221">
        <v>42.1</v>
      </c>
      <c r="D7" s="221">
        <v>16.3</v>
      </c>
      <c r="E7" s="221">
        <v>19.100000000000001</v>
      </c>
      <c r="F7" s="221">
        <v>9.6999999999999993</v>
      </c>
      <c r="G7" s="353">
        <f>SUM(B7:F7)</f>
        <v>100</v>
      </c>
      <c r="H7" s="17" t="s">
        <v>1</v>
      </c>
    </row>
    <row r="8" spans="1:8" ht="15" customHeight="1" x14ac:dyDescent="0.2">
      <c r="A8" s="56" t="s">
        <v>56</v>
      </c>
      <c r="B8" s="32">
        <v>14.3</v>
      </c>
      <c r="C8" s="4">
        <v>46.8</v>
      </c>
      <c r="D8" s="4">
        <v>16.5</v>
      </c>
      <c r="E8" s="4">
        <v>15</v>
      </c>
      <c r="F8" s="4">
        <v>7.4</v>
      </c>
      <c r="G8" s="354">
        <f t="shared" ref="G8:G28" si="0">SUM(B8:F8)</f>
        <v>100</v>
      </c>
      <c r="H8" s="33" t="s">
        <v>2</v>
      </c>
    </row>
    <row r="9" spans="1:8" ht="15" customHeight="1" x14ac:dyDescent="0.2">
      <c r="A9" s="56" t="s">
        <v>57</v>
      </c>
      <c r="B9" s="32">
        <v>10.199999999999999</v>
      </c>
      <c r="C9" s="4">
        <v>34.299999999999997</v>
      </c>
      <c r="D9" s="4">
        <v>15.9</v>
      </c>
      <c r="E9" s="4">
        <v>26.1</v>
      </c>
      <c r="F9" s="4">
        <v>13.5</v>
      </c>
      <c r="G9" s="354">
        <f t="shared" si="0"/>
        <v>100</v>
      </c>
      <c r="H9" s="33" t="s">
        <v>3</v>
      </c>
    </row>
    <row r="10" spans="1:8" s="2" customFormat="1" ht="15" customHeight="1" x14ac:dyDescent="0.2">
      <c r="A10" s="57" t="s">
        <v>58</v>
      </c>
      <c r="B10" s="32"/>
      <c r="C10" s="4"/>
      <c r="D10" s="4"/>
      <c r="E10" s="4"/>
      <c r="F10" s="4"/>
      <c r="G10" s="354"/>
      <c r="H10" s="34" t="s">
        <v>59</v>
      </c>
    </row>
    <row r="11" spans="1:8" ht="15" customHeight="1" x14ac:dyDescent="0.2">
      <c r="A11" s="56" t="s">
        <v>60</v>
      </c>
      <c r="B11" s="32">
        <v>13.6</v>
      </c>
      <c r="C11" s="4">
        <v>41.9</v>
      </c>
      <c r="D11" s="4">
        <v>16.2</v>
      </c>
      <c r="E11" s="4">
        <v>18.100000000000001</v>
      </c>
      <c r="F11" s="4">
        <v>10.199999999999999</v>
      </c>
      <c r="G11" s="354">
        <f t="shared" si="0"/>
        <v>100</v>
      </c>
      <c r="H11" s="35" t="s">
        <v>61</v>
      </c>
    </row>
    <row r="12" spans="1:8" ht="15" customHeight="1" x14ac:dyDescent="0.2">
      <c r="A12" s="56" t="s">
        <v>62</v>
      </c>
      <c r="B12" s="32">
        <v>12.4</v>
      </c>
      <c r="C12" s="4">
        <v>44.5</v>
      </c>
      <c r="D12" s="4">
        <v>17</v>
      </c>
      <c r="E12" s="4">
        <v>20.2</v>
      </c>
      <c r="F12" s="4">
        <v>5.9</v>
      </c>
      <c r="G12" s="354">
        <f t="shared" si="0"/>
        <v>100</v>
      </c>
      <c r="H12" s="35" t="s">
        <v>63</v>
      </c>
    </row>
    <row r="13" spans="1:8" ht="15" customHeight="1" x14ac:dyDescent="0.2">
      <c r="A13" s="56" t="s">
        <v>64</v>
      </c>
      <c r="B13" s="32">
        <v>5.8</v>
      </c>
      <c r="C13" s="4">
        <v>39.799999999999997</v>
      </c>
      <c r="D13" s="4">
        <v>15.7</v>
      </c>
      <c r="E13" s="4">
        <v>26.4</v>
      </c>
      <c r="F13" s="4">
        <v>12.3</v>
      </c>
      <c r="G13" s="354">
        <f t="shared" si="0"/>
        <v>100</v>
      </c>
      <c r="H13" s="35" t="s">
        <v>65</v>
      </c>
    </row>
    <row r="14" spans="1:8" ht="15" customHeight="1" x14ac:dyDescent="0.2">
      <c r="A14" s="58" t="s">
        <v>66</v>
      </c>
      <c r="B14" s="32"/>
      <c r="C14" s="4"/>
      <c r="D14" s="4"/>
      <c r="E14" s="4"/>
      <c r="F14" s="4"/>
      <c r="G14" s="354"/>
      <c r="H14" s="36" t="s">
        <v>67</v>
      </c>
    </row>
    <row r="15" spans="1:8" ht="15" customHeight="1" x14ac:dyDescent="0.2">
      <c r="A15" s="60" t="s">
        <v>70</v>
      </c>
      <c r="B15" s="32">
        <v>12.9</v>
      </c>
      <c r="C15" s="4">
        <v>41.8</v>
      </c>
      <c r="D15" s="4">
        <v>16.3</v>
      </c>
      <c r="E15" s="4">
        <v>19.100000000000001</v>
      </c>
      <c r="F15" s="4">
        <v>9.9</v>
      </c>
      <c r="G15" s="354">
        <f t="shared" si="0"/>
        <v>100</v>
      </c>
      <c r="H15" s="367" t="s">
        <v>71</v>
      </c>
    </row>
    <row r="16" spans="1:8" ht="15" customHeight="1" x14ac:dyDescent="0.2">
      <c r="A16" s="60" t="s">
        <v>68</v>
      </c>
      <c r="B16" s="32">
        <v>8.8000000000000007</v>
      </c>
      <c r="C16" s="4">
        <v>51.8</v>
      </c>
      <c r="D16" s="4">
        <v>18</v>
      </c>
      <c r="E16" s="4">
        <v>19</v>
      </c>
      <c r="F16" s="4">
        <v>2.4</v>
      </c>
      <c r="G16" s="354">
        <f t="shared" si="0"/>
        <v>100</v>
      </c>
      <c r="H16" s="367" t="s">
        <v>69</v>
      </c>
    </row>
    <row r="17" spans="1:8" ht="20.25" x14ac:dyDescent="0.2">
      <c r="A17" s="59" t="s">
        <v>72</v>
      </c>
      <c r="B17" s="32"/>
      <c r="C17" s="4"/>
      <c r="D17" s="4"/>
      <c r="E17" s="4"/>
      <c r="F17" s="4"/>
      <c r="G17" s="354"/>
      <c r="H17" s="37" t="s">
        <v>73</v>
      </c>
    </row>
    <row r="18" spans="1:8" ht="15" customHeight="1" x14ac:dyDescent="0.2">
      <c r="A18" s="56" t="s">
        <v>74</v>
      </c>
      <c r="B18" s="32">
        <v>13.5</v>
      </c>
      <c r="C18" s="4">
        <v>42.9</v>
      </c>
      <c r="D18" s="4">
        <v>15.7</v>
      </c>
      <c r="E18" s="4">
        <v>18.399999999999999</v>
      </c>
      <c r="F18" s="4">
        <v>9.5</v>
      </c>
      <c r="G18" s="354">
        <f t="shared" si="0"/>
        <v>100</v>
      </c>
      <c r="H18" s="35" t="s">
        <v>75</v>
      </c>
    </row>
    <row r="19" spans="1:8" ht="15" customHeight="1" x14ac:dyDescent="0.2">
      <c r="A19" s="56" t="s">
        <v>76</v>
      </c>
      <c r="B19" s="32">
        <v>7.4</v>
      </c>
      <c r="C19" s="4">
        <v>36.299999999999997</v>
      </c>
      <c r="D19" s="4">
        <v>20.6</v>
      </c>
      <c r="E19" s="4">
        <v>24</v>
      </c>
      <c r="F19" s="4">
        <v>11.7</v>
      </c>
      <c r="G19" s="354">
        <f t="shared" si="0"/>
        <v>100</v>
      </c>
      <c r="H19" s="35" t="s">
        <v>77</v>
      </c>
    </row>
    <row r="20" spans="1:8" ht="20.25" x14ac:dyDescent="0.2">
      <c r="A20" s="59" t="s">
        <v>78</v>
      </c>
      <c r="B20" s="32"/>
      <c r="C20" s="4"/>
      <c r="D20" s="4"/>
      <c r="E20" s="4"/>
      <c r="F20" s="4"/>
      <c r="G20" s="354"/>
      <c r="H20" s="37" t="s">
        <v>79</v>
      </c>
    </row>
    <row r="21" spans="1:8" ht="15" customHeight="1" x14ac:dyDescent="0.2">
      <c r="A21" s="56" t="s">
        <v>80</v>
      </c>
      <c r="B21" s="32">
        <v>9.6999999999999993</v>
      </c>
      <c r="C21" s="4">
        <v>39.6</v>
      </c>
      <c r="D21" s="4">
        <v>18.100000000000001</v>
      </c>
      <c r="E21" s="4">
        <v>24</v>
      </c>
      <c r="F21" s="4">
        <v>8.6</v>
      </c>
      <c r="G21" s="354">
        <f t="shared" si="0"/>
        <v>100</v>
      </c>
      <c r="H21" s="35" t="s">
        <v>81</v>
      </c>
    </row>
    <row r="22" spans="1:8" ht="15" customHeight="1" x14ac:dyDescent="0.2">
      <c r="A22" s="56" t="s">
        <v>82</v>
      </c>
      <c r="B22" s="32">
        <v>12.6</v>
      </c>
      <c r="C22" s="4">
        <v>40.700000000000003</v>
      </c>
      <c r="D22" s="4">
        <v>14.6</v>
      </c>
      <c r="E22" s="4">
        <v>19</v>
      </c>
      <c r="F22" s="4">
        <v>13.1</v>
      </c>
      <c r="G22" s="354">
        <f t="shared" si="0"/>
        <v>100</v>
      </c>
      <c r="H22" s="35" t="s">
        <v>83</v>
      </c>
    </row>
    <row r="23" spans="1:8" ht="15" customHeight="1" x14ac:dyDescent="0.2">
      <c r="A23" s="56" t="s">
        <v>84</v>
      </c>
      <c r="B23" s="32">
        <v>14.9</v>
      </c>
      <c r="C23" s="4">
        <v>39.200000000000003</v>
      </c>
      <c r="D23" s="4">
        <v>18.399999999999999</v>
      </c>
      <c r="E23" s="4">
        <v>18.2</v>
      </c>
      <c r="F23" s="4">
        <v>9.3000000000000007</v>
      </c>
      <c r="G23" s="354">
        <f t="shared" si="0"/>
        <v>100</v>
      </c>
      <c r="H23" s="35" t="s">
        <v>85</v>
      </c>
    </row>
    <row r="24" spans="1:8" ht="15" customHeight="1" x14ac:dyDescent="0.2">
      <c r="A24" s="56" t="s">
        <v>86</v>
      </c>
      <c r="B24" s="32">
        <v>13.5</v>
      </c>
      <c r="C24" s="4">
        <v>44.4</v>
      </c>
      <c r="D24" s="4">
        <v>17.3</v>
      </c>
      <c r="E24" s="4">
        <v>16.8</v>
      </c>
      <c r="F24" s="4">
        <v>8</v>
      </c>
      <c r="G24" s="354">
        <f t="shared" si="0"/>
        <v>100</v>
      </c>
      <c r="H24" s="35" t="s">
        <v>87</v>
      </c>
    </row>
    <row r="25" spans="1:8" ht="15" customHeight="1" x14ac:dyDescent="0.2">
      <c r="A25" s="60" t="s">
        <v>88</v>
      </c>
      <c r="B25" s="32">
        <v>11.4</v>
      </c>
      <c r="C25" s="4">
        <v>46.2</v>
      </c>
      <c r="D25" s="4">
        <v>14.2</v>
      </c>
      <c r="E25" s="4">
        <v>20</v>
      </c>
      <c r="F25" s="4">
        <v>8.1999999999999993</v>
      </c>
      <c r="G25" s="354">
        <f t="shared" si="0"/>
        <v>100</v>
      </c>
      <c r="H25" s="35" t="s">
        <v>89</v>
      </c>
    </row>
    <row r="26" spans="1:8" ht="26.25" customHeight="1" x14ac:dyDescent="0.2">
      <c r="A26" s="59" t="s">
        <v>90</v>
      </c>
      <c r="B26" s="32"/>
      <c r="C26" s="4"/>
      <c r="D26" s="4"/>
      <c r="E26" s="4"/>
      <c r="F26" s="4"/>
      <c r="G26" s="354"/>
      <c r="H26" s="37" t="s">
        <v>91</v>
      </c>
    </row>
    <row r="27" spans="1:8" ht="15" customHeight="1" x14ac:dyDescent="0.2">
      <c r="A27" s="61" t="s">
        <v>92</v>
      </c>
      <c r="B27" s="32">
        <v>9.6999999999999993</v>
      </c>
      <c r="C27" s="4">
        <v>39.6</v>
      </c>
      <c r="D27" s="4">
        <v>15.2</v>
      </c>
      <c r="E27" s="4">
        <v>23.7</v>
      </c>
      <c r="F27" s="4">
        <v>11.8</v>
      </c>
      <c r="G27" s="354">
        <f t="shared" si="0"/>
        <v>100</v>
      </c>
      <c r="H27" s="35" t="s">
        <v>93</v>
      </c>
    </row>
    <row r="28" spans="1:8" ht="15" customHeight="1" x14ac:dyDescent="0.2">
      <c r="A28" s="20" t="s">
        <v>94</v>
      </c>
      <c r="B28" s="21">
        <v>14.7</v>
      </c>
      <c r="C28" s="5">
        <v>43.7</v>
      </c>
      <c r="D28" s="5">
        <v>17</v>
      </c>
      <c r="E28" s="5">
        <v>16.2</v>
      </c>
      <c r="F28" s="5">
        <v>8.4</v>
      </c>
      <c r="G28" s="355">
        <f t="shared" si="0"/>
        <v>100</v>
      </c>
      <c r="H28" s="38" t="s">
        <v>95</v>
      </c>
    </row>
  </sheetData>
  <mergeCells count="6">
    <mergeCell ref="A1:H1"/>
    <mergeCell ref="A2:H2"/>
    <mergeCell ref="A4:A6"/>
    <mergeCell ref="H4:H6"/>
    <mergeCell ref="B4:C4"/>
    <mergeCell ref="D4:G4"/>
  </mergeCells>
  <printOptions horizontalCentered="1" verticalCentered="1"/>
  <pageMargins left="0.39370078740157483" right="0.39370078740157483" top="0.78740157480314965" bottom="0.59055118110236227" header="0.39370078740157483" footer="0.39370078740157483"/>
  <pageSetup paperSize="9" firstPageNumber="45" orientation="landscape" r:id="rId1"/>
  <headerFooter>
    <oddHeader>&amp;L&amp;"Arial,Regular"&amp;8PCBS: Impact of COVID-19 on the Households Conditions, (June - December), 2020&amp;R&amp;"Simplified Arabic,Regular"&amp;1&amp;K00+000ي&amp;9 &amp;"Arial,Regular"&amp;8&amp;K01+000PCBS&amp;1 1&amp;8:  أثر كوفيد 19 على ظروف الاسر، (حزيران - كانون أول)، 2020</oddHeader>
    <oddFooter>&amp;C&amp;P</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S33"/>
  <sheetViews>
    <sheetView rightToLeft="1" view="pageBreakPreview" zoomScale="110" zoomScaleNormal="100" zoomScaleSheetLayoutView="110" workbookViewId="0">
      <selection activeCell="A27" sqref="A27"/>
    </sheetView>
  </sheetViews>
  <sheetFormatPr defaultColWidth="9.125" defaultRowHeight="14.25" x14ac:dyDescent="0.2"/>
  <cols>
    <col min="1" max="1" width="17.375" style="1" customWidth="1"/>
    <col min="2" max="2" width="9.375" style="1" customWidth="1"/>
    <col min="3" max="3" width="5.375" style="1" customWidth="1"/>
    <col min="4" max="4" width="6.75" style="1" customWidth="1"/>
    <col min="5" max="5" width="10" style="1" customWidth="1"/>
    <col min="6" max="6" width="7.625" style="1" customWidth="1"/>
    <col min="7" max="7" width="5.375" style="1" customWidth="1"/>
    <col min="8" max="8" width="6.75" style="1" customWidth="1"/>
    <col min="9" max="9" width="10" style="1" customWidth="1"/>
    <col min="10" max="10" width="7.625" style="1" customWidth="1"/>
    <col min="11" max="11" width="5.375" style="1" customWidth="1"/>
    <col min="12" max="12" width="6.75" style="1" customWidth="1"/>
    <col min="13" max="13" width="10" style="1" customWidth="1"/>
    <col min="14" max="14" width="10.875" style="1" customWidth="1"/>
    <col min="15" max="15" width="24.25" style="1" customWidth="1"/>
    <col min="16" max="16384" width="9.125" style="1"/>
  </cols>
  <sheetData>
    <row r="1" spans="1:19" ht="21" x14ac:dyDescent="0.2">
      <c r="A1" s="500" t="s">
        <v>629</v>
      </c>
      <c r="B1" s="500"/>
      <c r="C1" s="500"/>
      <c r="D1" s="500"/>
      <c r="E1" s="500"/>
      <c r="F1" s="500"/>
      <c r="G1" s="500"/>
      <c r="H1" s="500"/>
      <c r="I1" s="500"/>
      <c r="J1" s="500"/>
      <c r="K1" s="500"/>
      <c r="L1" s="500"/>
      <c r="M1" s="500"/>
      <c r="N1" s="500"/>
      <c r="O1" s="500"/>
    </row>
    <row r="2" spans="1:19" ht="30" customHeight="1" x14ac:dyDescent="0.2">
      <c r="A2" s="501" t="s">
        <v>667</v>
      </c>
      <c r="B2" s="501"/>
      <c r="C2" s="501"/>
      <c r="D2" s="501"/>
      <c r="E2" s="501"/>
      <c r="F2" s="501"/>
      <c r="G2" s="501"/>
      <c r="H2" s="501"/>
      <c r="I2" s="501"/>
      <c r="J2" s="501"/>
      <c r="K2" s="501"/>
      <c r="L2" s="501"/>
      <c r="M2" s="501"/>
      <c r="N2" s="501"/>
      <c r="O2" s="501"/>
    </row>
    <row r="3" spans="1:19" ht="6" customHeight="1" x14ac:dyDescent="0.2"/>
    <row r="4" spans="1:19" s="115" customFormat="1" ht="17.25" customHeight="1" x14ac:dyDescent="0.2">
      <c r="A4" s="420" t="s">
        <v>49</v>
      </c>
      <c r="B4" s="505" t="s">
        <v>322</v>
      </c>
      <c r="C4" s="494" t="s">
        <v>323</v>
      </c>
      <c r="D4" s="495"/>
      <c r="E4" s="495"/>
      <c r="F4" s="496"/>
      <c r="G4" s="494" t="s">
        <v>324</v>
      </c>
      <c r="H4" s="495"/>
      <c r="I4" s="495"/>
      <c r="J4" s="496"/>
      <c r="K4" s="494" t="s">
        <v>325</v>
      </c>
      <c r="L4" s="495"/>
      <c r="M4" s="495"/>
      <c r="N4" s="496"/>
      <c r="O4" s="502" t="s">
        <v>51</v>
      </c>
    </row>
    <row r="5" spans="1:19" s="115" customFormat="1" ht="27.75" customHeight="1" x14ac:dyDescent="0.2">
      <c r="A5" s="421"/>
      <c r="B5" s="506"/>
      <c r="C5" s="497" t="s">
        <v>578</v>
      </c>
      <c r="D5" s="498"/>
      <c r="E5" s="498"/>
      <c r="F5" s="499"/>
      <c r="G5" s="510" t="s">
        <v>429</v>
      </c>
      <c r="H5" s="511"/>
      <c r="I5" s="511"/>
      <c r="J5" s="512"/>
      <c r="K5" s="510" t="s">
        <v>430</v>
      </c>
      <c r="L5" s="511"/>
      <c r="M5" s="511"/>
      <c r="N5" s="512"/>
      <c r="O5" s="503"/>
    </row>
    <row r="6" spans="1:19" s="14" customFormat="1" ht="15" customHeight="1" x14ac:dyDescent="0.2">
      <c r="A6" s="421"/>
      <c r="B6" s="506"/>
      <c r="C6" s="507" t="s">
        <v>572</v>
      </c>
      <c r="D6" s="242" t="s">
        <v>464</v>
      </c>
      <c r="E6" s="243"/>
      <c r="F6" s="244" t="s">
        <v>463</v>
      </c>
      <c r="G6" s="507" t="s">
        <v>572</v>
      </c>
      <c r="H6" s="242" t="s">
        <v>464</v>
      </c>
      <c r="I6" s="243"/>
      <c r="J6" s="244" t="s">
        <v>463</v>
      </c>
      <c r="K6" s="507" t="s">
        <v>572</v>
      </c>
      <c r="L6" s="242" t="s">
        <v>464</v>
      </c>
      <c r="M6" s="243"/>
      <c r="N6" s="244" t="s">
        <v>463</v>
      </c>
      <c r="O6" s="503"/>
    </row>
    <row r="7" spans="1:19" s="14" customFormat="1" ht="51.75" customHeight="1" x14ac:dyDescent="0.2">
      <c r="A7" s="421"/>
      <c r="B7" s="492" t="s">
        <v>485</v>
      </c>
      <c r="C7" s="508"/>
      <c r="D7" s="153" t="s">
        <v>248</v>
      </c>
      <c r="E7" s="132" t="s">
        <v>249</v>
      </c>
      <c r="F7" s="132" t="s">
        <v>250</v>
      </c>
      <c r="G7" s="508"/>
      <c r="H7" s="153" t="s">
        <v>248</v>
      </c>
      <c r="I7" s="132" t="s">
        <v>249</v>
      </c>
      <c r="J7" s="132" t="s">
        <v>250</v>
      </c>
      <c r="K7" s="508"/>
      <c r="L7" s="153" t="s">
        <v>248</v>
      </c>
      <c r="M7" s="132" t="s">
        <v>249</v>
      </c>
      <c r="N7" s="132" t="s">
        <v>250</v>
      </c>
      <c r="O7" s="503"/>
    </row>
    <row r="8" spans="1:19" s="14" customFormat="1" ht="57.75" customHeight="1" x14ac:dyDescent="0.2">
      <c r="A8" s="462"/>
      <c r="B8" s="493"/>
      <c r="C8" s="509"/>
      <c r="D8" s="154" t="s">
        <v>332</v>
      </c>
      <c r="E8" s="148" t="s">
        <v>333</v>
      </c>
      <c r="F8" s="148" t="s">
        <v>334</v>
      </c>
      <c r="G8" s="509"/>
      <c r="H8" s="154" t="s">
        <v>332</v>
      </c>
      <c r="I8" s="148" t="s">
        <v>333</v>
      </c>
      <c r="J8" s="148" t="s">
        <v>334</v>
      </c>
      <c r="K8" s="509"/>
      <c r="L8" s="154" t="s">
        <v>332</v>
      </c>
      <c r="M8" s="148" t="s">
        <v>333</v>
      </c>
      <c r="N8" s="148" t="s">
        <v>334</v>
      </c>
      <c r="O8" s="504"/>
    </row>
    <row r="9" spans="1:19" s="14" customFormat="1" ht="15" customHeight="1" x14ac:dyDescent="0.2">
      <c r="A9" s="41" t="s">
        <v>0</v>
      </c>
      <c r="B9" s="240">
        <v>83.8</v>
      </c>
      <c r="C9" s="229">
        <v>87.3</v>
      </c>
      <c r="D9" s="198">
        <v>54.1</v>
      </c>
      <c r="E9" s="199">
        <v>32.299999999999997</v>
      </c>
      <c r="F9" s="230">
        <v>13.6</v>
      </c>
      <c r="G9" s="231">
        <v>92</v>
      </c>
      <c r="H9" s="198">
        <v>42.9</v>
      </c>
      <c r="I9" s="199">
        <v>39.799999999999997</v>
      </c>
      <c r="J9" s="230">
        <v>17.3</v>
      </c>
      <c r="K9" s="231">
        <v>12.3</v>
      </c>
      <c r="L9" s="198">
        <v>40.1</v>
      </c>
      <c r="M9" s="199">
        <v>50.4</v>
      </c>
      <c r="N9" s="230">
        <v>9.5</v>
      </c>
      <c r="O9" s="82" t="s">
        <v>1</v>
      </c>
      <c r="Q9" s="14">
        <f>SUM(D9:F9)</f>
        <v>100</v>
      </c>
      <c r="R9" s="14">
        <f>SUM(H9:J9)</f>
        <v>100</v>
      </c>
      <c r="S9" s="14">
        <f>SUM(L9:N9)</f>
        <v>100</v>
      </c>
    </row>
    <row r="10" spans="1:19" s="14" customFormat="1" ht="15" customHeight="1" x14ac:dyDescent="0.2">
      <c r="A10" s="62" t="s">
        <v>56</v>
      </c>
      <c r="B10" s="240">
        <v>81.599999999999994</v>
      </c>
      <c r="C10" s="198">
        <v>93.3</v>
      </c>
      <c r="D10" s="185">
        <v>55.8</v>
      </c>
      <c r="E10" s="182">
        <v>31.8</v>
      </c>
      <c r="F10" s="232">
        <v>12.4</v>
      </c>
      <c r="G10" s="199">
        <v>91.7</v>
      </c>
      <c r="H10" s="185">
        <v>39.9</v>
      </c>
      <c r="I10" s="182">
        <v>37.6</v>
      </c>
      <c r="J10" s="232">
        <v>22.5</v>
      </c>
      <c r="K10" s="199">
        <v>15.8</v>
      </c>
      <c r="L10" s="185">
        <v>42</v>
      </c>
      <c r="M10" s="182">
        <v>46.1</v>
      </c>
      <c r="N10" s="232">
        <v>11.9</v>
      </c>
      <c r="O10" s="83" t="s">
        <v>2</v>
      </c>
      <c r="Q10" s="14">
        <f t="shared" ref="Q10:Q30" si="0">SUM(D10:F10)</f>
        <v>100</v>
      </c>
      <c r="R10" s="14">
        <f t="shared" ref="R10:R30" si="1">SUM(H10:J10)</f>
        <v>100</v>
      </c>
      <c r="S10" s="14">
        <f t="shared" ref="S10:S30" si="2">SUM(L10:N10)</f>
        <v>100</v>
      </c>
    </row>
    <row r="11" spans="1:19" s="14" customFormat="1" ht="15" customHeight="1" x14ac:dyDescent="0.2">
      <c r="A11" s="62" t="s">
        <v>57</v>
      </c>
      <c r="B11" s="240">
        <v>87</v>
      </c>
      <c r="C11" s="198">
        <v>79.2</v>
      </c>
      <c r="D11" s="185">
        <v>51.6</v>
      </c>
      <c r="E11" s="182">
        <v>32.9</v>
      </c>
      <c r="F11" s="232">
        <v>15.5</v>
      </c>
      <c r="G11" s="199">
        <v>92.3</v>
      </c>
      <c r="H11" s="185">
        <v>47</v>
      </c>
      <c r="I11" s="182">
        <v>42.6</v>
      </c>
      <c r="J11" s="232">
        <v>10.4</v>
      </c>
      <c r="K11" s="199">
        <v>7.7</v>
      </c>
      <c r="L11" s="185">
        <v>34.700000000000003</v>
      </c>
      <c r="M11" s="182">
        <v>62</v>
      </c>
      <c r="N11" s="232">
        <v>3.3</v>
      </c>
      <c r="O11" s="83" t="s">
        <v>3</v>
      </c>
      <c r="Q11" s="14">
        <f t="shared" si="0"/>
        <v>100</v>
      </c>
      <c r="R11" s="14">
        <f t="shared" si="1"/>
        <v>100</v>
      </c>
      <c r="S11" s="14">
        <f t="shared" si="2"/>
        <v>100</v>
      </c>
    </row>
    <row r="12" spans="1:19" s="13" customFormat="1" ht="15" customHeight="1" x14ac:dyDescent="0.2">
      <c r="A12" s="63" t="s">
        <v>58</v>
      </c>
      <c r="B12" s="240"/>
      <c r="C12" s="198"/>
      <c r="D12" s="185"/>
      <c r="E12" s="182"/>
      <c r="F12" s="232"/>
      <c r="G12" s="199"/>
      <c r="H12" s="185"/>
      <c r="I12" s="182"/>
      <c r="J12" s="232"/>
      <c r="K12" s="199"/>
      <c r="L12" s="185"/>
      <c r="M12" s="182"/>
      <c r="N12" s="232"/>
      <c r="O12" s="84" t="s">
        <v>59</v>
      </c>
      <c r="Q12" s="14">
        <f t="shared" si="0"/>
        <v>0</v>
      </c>
      <c r="R12" s="14">
        <f t="shared" si="1"/>
        <v>0</v>
      </c>
      <c r="S12" s="14">
        <f t="shared" si="2"/>
        <v>0</v>
      </c>
    </row>
    <row r="13" spans="1:19" s="14" customFormat="1" ht="15" customHeight="1" x14ac:dyDescent="0.2">
      <c r="A13" s="62" t="s">
        <v>60</v>
      </c>
      <c r="B13" s="240">
        <v>85.2</v>
      </c>
      <c r="C13" s="198">
        <v>86</v>
      </c>
      <c r="D13" s="185">
        <v>53.9</v>
      </c>
      <c r="E13" s="182">
        <v>32.5</v>
      </c>
      <c r="F13" s="232">
        <v>13.6</v>
      </c>
      <c r="G13" s="199">
        <v>91.6</v>
      </c>
      <c r="H13" s="185">
        <v>43.7</v>
      </c>
      <c r="I13" s="182">
        <v>39.200000000000003</v>
      </c>
      <c r="J13" s="232">
        <v>17.100000000000001</v>
      </c>
      <c r="K13" s="199">
        <v>11.7</v>
      </c>
      <c r="L13" s="185">
        <v>43.9</v>
      </c>
      <c r="M13" s="182">
        <v>48.3</v>
      </c>
      <c r="N13" s="232">
        <v>7.8</v>
      </c>
      <c r="O13" s="85" t="s">
        <v>61</v>
      </c>
      <c r="Q13" s="14">
        <f t="shared" si="0"/>
        <v>100</v>
      </c>
      <c r="R13" s="14">
        <f t="shared" si="1"/>
        <v>100</v>
      </c>
      <c r="S13" s="14">
        <f t="shared" si="2"/>
        <v>100</v>
      </c>
    </row>
    <row r="14" spans="1:19" s="14" customFormat="1" ht="15" customHeight="1" x14ac:dyDescent="0.2">
      <c r="A14" s="62" t="s">
        <v>62</v>
      </c>
      <c r="B14" s="240">
        <v>80.8</v>
      </c>
      <c r="C14" s="198">
        <v>96.2</v>
      </c>
      <c r="D14" s="185">
        <v>56.6</v>
      </c>
      <c r="E14" s="182">
        <v>30.6</v>
      </c>
      <c r="F14" s="232">
        <v>12.8</v>
      </c>
      <c r="G14" s="199">
        <v>96.6</v>
      </c>
      <c r="H14" s="185">
        <v>43.2</v>
      </c>
      <c r="I14" s="182">
        <v>36.5</v>
      </c>
      <c r="J14" s="232">
        <v>20.3</v>
      </c>
      <c r="K14" s="199">
        <v>18.2</v>
      </c>
      <c r="L14" s="185">
        <v>28.7</v>
      </c>
      <c r="M14" s="182">
        <v>54.2</v>
      </c>
      <c r="N14" s="232">
        <v>17.100000000000001</v>
      </c>
      <c r="O14" s="85" t="s">
        <v>63</v>
      </c>
      <c r="Q14" s="14">
        <f t="shared" si="0"/>
        <v>100</v>
      </c>
      <c r="R14" s="14">
        <f t="shared" si="1"/>
        <v>100</v>
      </c>
      <c r="S14" s="14">
        <f t="shared" si="2"/>
        <v>100</v>
      </c>
    </row>
    <row r="15" spans="1:19" s="14" customFormat="1" ht="15" customHeight="1" x14ac:dyDescent="0.2">
      <c r="A15" s="62" t="s">
        <v>64</v>
      </c>
      <c r="B15" s="240">
        <v>77.099999999999994</v>
      </c>
      <c r="C15" s="198">
        <v>84.2</v>
      </c>
      <c r="D15" s="185">
        <v>52.5</v>
      </c>
      <c r="E15" s="182">
        <v>32.5</v>
      </c>
      <c r="F15" s="232">
        <v>15</v>
      </c>
      <c r="G15" s="199">
        <v>88</v>
      </c>
      <c r="H15" s="185">
        <v>35.200000000000003</v>
      </c>
      <c r="I15" s="182">
        <v>50.7</v>
      </c>
      <c r="J15" s="232">
        <v>14.1</v>
      </c>
      <c r="K15" s="199">
        <v>8.9</v>
      </c>
      <c r="L15" s="185">
        <v>31.2</v>
      </c>
      <c r="M15" s="182">
        <v>62.2</v>
      </c>
      <c r="N15" s="232">
        <v>6.6</v>
      </c>
      <c r="O15" s="85" t="s">
        <v>65</v>
      </c>
      <c r="Q15" s="14">
        <f t="shared" si="0"/>
        <v>100</v>
      </c>
      <c r="R15" s="14">
        <f t="shared" si="1"/>
        <v>100</v>
      </c>
      <c r="S15" s="14">
        <f t="shared" si="2"/>
        <v>100</v>
      </c>
    </row>
    <row r="16" spans="1:19" s="14" customFormat="1" ht="15" customHeight="1" x14ac:dyDescent="0.2">
      <c r="A16" s="64" t="s">
        <v>66</v>
      </c>
      <c r="B16" s="240"/>
      <c r="C16" s="233"/>
      <c r="D16" s="183"/>
      <c r="E16" s="137"/>
      <c r="F16" s="138"/>
      <c r="G16" s="234"/>
      <c r="H16" s="183"/>
      <c r="I16" s="137"/>
      <c r="J16" s="138"/>
      <c r="K16" s="234"/>
      <c r="L16" s="183"/>
      <c r="M16" s="137"/>
      <c r="N16" s="138"/>
      <c r="O16" s="86" t="s">
        <v>67</v>
      </c>
      <c r="Q16" s="14">
        <f t="shared" si="0"/>
        <v>0</v>
      </c>
      <c r="R16" s="14">
        <f t="shared" si="1"/>
        <v>0</v>
      </c>
      <c r="S16" s="14">
        <f t="shared" si="2"/>
        <v>0</v>
      </c>
    </row>
    <row r="17" spans="1:19" s="14" customFormat="1" ht="15" customHeight="1" x14ac:dyDescent="0.2">
      <c r="A17" s="60" t="s">
        <v>70</v>
      </c>
      <c r="B17" s="240">
        <v>84</v>
      </c>
      <c r="C17" s="233">
        <v>87.2</v>
      </c>
      <c r="D17" s="183">
        <v>53.8</v>
      </c>
      <c r="E17" s="137">
        <v>32.6</v>
      </c>
      <c r="F17" s="138">
        <v>13.6</v>
      </c>
      <c r="G17" s="234">
        <v>91.9</v>
      </c>
      <c r="H17" s="183">
        <v>43.1</v>
      </c>
      <c r="I17" s="137">
        <v>39.6</v>
      </c>
      <c r="J17" s="138">
        <v>17.3</v>
      </c>
      <c r="K17" s="234">
        <v>12.1</v>
      </c>
      <c r="L17" s="183">
        <v>41.1</v>
      </c>
      <c r="M17" s="137">
        <v>49</v>
      </c>
      <c r="N17" s="138">
        <v>9.9</v>
      </c>
      <c r="O17" s="367" t="s">
        <v>71</v>
      </c>
      <c r="Q17" s="14">
        <f t="shared" si="0"/>
        <v>100</v>
      </c>
      <c r="R17" s="14">
        <f t="shared" si="1"/>
        <v>100</v>
      </c>
      <c r="S17" s="14">
        <f t="shared" si="2"/>
        <v>100</v>
      </c>
    </row>
    <row r="18" spans="1:19" s="14" customFormat="1" ht="15" customHeight="1" x14ac:dyDescent="0.2">
      <c r="A18" s="60" t="s">
        <v>68</v>
      </c>
      <c r="B18" s="240">
        <v>73.099999999999994</v>
      </c>
      <c r="C18" s="233">
        <v>91.2</v>
      </c>
      <c r="D18" s="183">
        <v>76.2</v>
      </c>
      <c r="E18" s="137">
        <v>9.5</v>
      </c>
      <c r="F18" s="138">
        <v>14.3</v>
      </c>
      <c r="G18" s="234">
        <v>92.5</v>
      </c>
      <c r="H18" s="183">
        <v>31.3</v>
      </c>
      <c r="I18" s="137">
        <v>51.3</v>
      </c>
      <c r="J18" s="138">
        <v>17.399999999999999</v>
      </c>
      <c r="K18" s="234">
        <v>22.3</v>
      </c>
      <c r="L18" s="183">
        <v>5.7</v>
      </c>
      <c r="M18" s="137">
        <v>94.3</v>
      </c>
      <c r="N18" s="138">
        <v>0</v>
      </c>
      <c r="O18" s="367" t="s">
        <v>69</v>
      </c>
      <c r="Q18" s="14">
        <f t="shared" si="0"/>
        <v>100</v>
      </c>
      <c r="R18" s="14">
        <f t="shared" si="1"/>
        <v>100</v>
      </c>
      <c r="S18" s="14">
        <f t="shared" si="2"/>
        <v>100</v>
      </c>
    </row>
    <row r="19" spans="1:19" s="14" customFormat="1" ht="30" customHeight="1" x14ac:dyDescent="0.2">
      <c r="A19" s="65" t="s">
        <v>72</v>
      </c>
      <c r="B19" s="240"/>
      <c r="C19" s="233"/>
      <c r="D19" s="183"/>
      <c r="E19" s="137"/>
      <c r="F19" s="138"/>
      <c r="G19" s="234"/>
      <c r="H19" s="183"/>
      <c r="I19" s="137"/>
      <c r="J19" s="138"/>
      <c r="K19" s="234"/>
      <c r="L19" s="183"/>
      <c r="M19" s="137"/>
      <c r="N19" s="138"/>
      <c r="O19" s="87" t="s">
        <v>73</v>
      </c>
      <c r="Q19" s="14">
        <f t="shared" si="0"/>
        <v>0</v>
      </c>
      <c r="R19" s="14">
        <f t="shared" si="1"/>
        <v>0</v>
      </c>
      <c r="S19" s="14">
        <f t="shared" si="2"/>
        <v>0</v>
      </c>
    </row>
    <row r="20" spans="1:19" s="14" customFormat="1" ht="15" customHeight="1" x14ac:dyDescent="0.2">
      <c r="A20" s="62" t="s">
        <v>74</v>
      </c>
      <c r="B20" s="240">
        <v>84.1</v>
      </c>
      <c r="C20" s="233">
        <v>87.2</v>
      </c>
      <c r="D20" s="183">
        <v>53.8</v>
      </c>
      <c r="E20" s="137">
        <v>32.5</v>
      </c>
      <c r="F20" s="138">
        <v>13.7</v>
      </c>
      <c r="G20" s="234">
        <v>92.3</v>
      </c>
      <c r="H20" s="183">
        <v>43</v>
      </c>
      <c r="I20" s="137">
        <v>39.700000000000003</v>
      </c>
      <c r="J20" s="138">
        <v>17.3</v>
      </c>
      <c r="K20" s="234">
        <v>12.7</v>
      </c>
      <c r="L20" s="183">
        <v>40.1</v>
      </c>
      <c r="M20" s="137">
        <v>50.2</v>
      </c>
      <c r="N20" s="138">
        <v>9.6999999999999993</v>
      </c>
      <c r="O20" s="85" t="s">
        <v>75</v>
      </c>
      <c r="Q20" s="14">
        <f t="shared" si="0"/>
        <v>100</v>
      </c>
      <c r="R20" s="14">
        <f t="shared" si="1"/>
        <v>100</v>
      </c>
      <c r="S20" s="14">
        <f t="shared" si="2"/>
        <v>100</v>
      </c>
    </row>
    <row r="21" spans="1:19" s="14" customFormat="1" ht="15" customHeight="1" x14ac:dyDescent="0.2">
      <c r="A21" s="62" t="s">
        <v>76</v>
      </c>
      <c r="B21" s="240">
        <v>79</v>
      </c>
      <c r="C21" s="233">
        <v>89.3</v>
      </c>
      <c r="D21" s="183">
        <v>61.5</v>
      </c>
      <c r="E21" s="137">
        <v>25.5</v>
      </c>
      <c r="F21" s="138">
        <v>13</v>
      </c>
      <c r="G21" s="234">
        <v>85.4</v>
      </c>
      <c r="H21" s="183">
        <v>41</v>
      </c>
      <c r="I21" s="137">
        <v>40.9</v>
      </c>
      <c r="J21" s="138">
        <v>18.100000000000001</v>
      </c>
      <c r="K21" s="234">
        <v>4.2</v>
      </c>
      <c r="L21" s="183">
        <v>37.1</v>
      </c>
      <c r="M21" s="137">
        <v>62.9</v>
      </c>
      <c r="N21" s="138">
        <v>0</v>
      </c>
      <c r="O21" s="85" t="s">
        <v>77</v>
      </c>
      <c r="Q21" s="14">
        <f t="shared" si="0"/>
        <v>100</v>
      </c>
      <c r="R21" s="14">
        <f t="shared" si="1"/>
        <v>100</v>
      </c>
      <c r="S21" s="14">
        <f t="shared" si="2"/>
        <v>100</v>
      </c>
    </row>
    <row r="22" spans="1:19" s="14" customFormat="1" ht="30.75" customHeight="1" x14ac:dyDescent="0.2">
      <c r="A22" s="65" t="s">
        <v>78</v>
      </c>
      <c r="B22" s="240"/>
      <c r="C22" s="233"/>
      <c r="D22" s="183"/>
      <c r="E22" s="137"/>
      <c r="F22" s="138"/>
      <c r="G22" s="234"/>
      <c r="H22" s="183"/>
      <c r="I22" s="137"/>
      <c r="J22" s="138"/>
      <c r="K22" s="234"/>
      <c r="L22" s="183"/>
      <c r="M22" s="137"/>
      <c r="N22" s="138"/>
      <c r="O22" s="87" t="s">
        <v>79</v>
      </c>
      <c r="Q22" s="14">
        <f t="shared" si="0"/>
        <v>0</v>
      </c>
      <c r="R22" s="14">
        <f t="shared" si="1"/>
        <v>0</v>
      </c>
      <c r="S22" s="14">
        <f t="shared" si="2"/>
        <v>0</v>
      </c>
    </row>
    <row r="23" spans="1:19" s="14" customFormat="1" ht="15" customHeight="1" x14ac:dyDescent="0.2">
      <c r="A23" s="62" t="s">
        <v>80</v>
      </c>
      <c r="B23" s="240">
        <v>60.3</v>
      </c>
      <c r="C23" s="233">
        <v>73.7</v>
      </c>
      <c r="D23" s="183">
        <v>54.5</v>
      </c>
      <c r="E23" s="137">
        <v>28.1</v>
      </c>
      <c r="F23" s="138">
        <v>17.399999999999999</v>
      </c>
      <c r="G23" s="234">
        <v>86.6</v>
      </c>
      <c r="H23" s="183">
        <v>52.1</v>
      </c>
      <c r="I23" s="137">
        <v>34.700000000000003</v>
      </c>
      <c r="J23" s="138">
        <v>13.2</v>
      </c>
      <c r="K23" s="234">
        <v>16.100000000000001</v>
      </c>
      <c r="L23" s="183">
        <v>27.2</v>
      </c>
      <c r="M23" s="137">
        <v>61.7</v>
      </c>
      <c r="N23" s="138">
        <v>11.1</v>
      </c>
      <c r="O23" s="85" t="s">
        <v>81</v>
      </c>
      <c r="Q23" s="14">
        <f t="shared" si="0"/>
        <v>100</v>
      </c>
      <c r="R23" s="14">
        <f t="shared" si="1"/>
        <v>100</v>
      </c>
      <c r="S23" s="14">
        <f t="shared" si="2"/>
        <v>100</v>
      </c>
    </row>
    <row r="24" spans="1:19" s="14" customFormat="1" ht="15" customHeight="1" x14ac:dyDescent="0.2">
      <c r="A24" s="62" t="s">
        <v>82</v>
      </c>
      <c r="B24" s="240">
        <v>79.599999999999994</v>
      </c>
      <c r="C24" s="233">
        <v>81.2</v>
      </c>
      <c r="D24" s="183">
        <v>52.8</v>
      </c>
      <c r="E24" s="137">
        <v>34.9</v>
      </c>
      <c r="F24" s="138">
        <v>12.3</v>
      </c>
      <c r="G24" s="234">
        <v>90.6</v>
      </c>
      <c r="H24" s="183">
        <v>42.8</v>
      </c>
      <c r="I24" s="137">
        <v>39.700000000000003</v>
      </c>
      <c r="J24" s="138">
        <v>17.5</v>
      </c>
      <c r="K24" s="234">
        <v>9.1999999999999993</v>
      </c>
      <c r="L24" s="183">
        <v>61.9</v>
      </c>
      <c r="M24" s="137">
        <v>33.4</v>
      </c>
      <c r="N24" s="138">
        <v>4.7</v>
      </c>
      <c r="O24" s="85" t="s">
        <v>83</v>
      </c>
      <c r="Q24" s="14">
        <f t="shared" si="0"/>
        <v>100</v>
      </c>
      <c r="R24" s="14">
        <f t="shared" si="1"/>
        <v>100</v>
      </c>
      <c r="S24" s="14">
        <f t="shared" si="2"/>
        <v>100</v>
      </c>
    </row>
    <row r="25" spans="1:19" s="14" customFormat="1" ht="15" customHeight="1" x14ac:dyDescent="0.2">
      <c r="A25" s="62" t="s">
        <v>84</v>
      </c>
      <c r="B25" s="240">
        <v>88.3</v>
      </c>
      <c r="C25" s="233">
        <v>90.9</v>
      </c>
      <c r="D25" s="183">
        <v>52.8</v>
      </c>
      <c r="E25" s="137">
        <v>34.200000000000003</v>
      </c>
      <c r="F25" s="138">
        <v>13</v>
      </c>
      <c r="G25" s="234">
        <v>95.6</v>
      </c>
      <c r="H25" s="183">
        <v>41</v>
      </c>
      <c r="I25" s="137">
        <v>39.6</v>
      </c>
      <c r="J25" s="138">
        <v>19.399999999999999</v>
      </c>
      <c r="K25" s="234">
        <v>10.8</v>
      </c>
      <c r="L25" s="183">
        <v>29.6</v>
      </c>
      <c r="M25" s="137">
        <v>58.2</v>
      </c>
      <c r="N25" s="138">
        <v>12.2</v>
      </c>
      <c r="O25" s="85" t="s">
        <v>85</v>
      </c>
      <c r="Q25" s="14">
        <f t="shared" si="0"/>
        <v>100</v>
      </c>
      <c r="R25" s="14">
        <f t="shared" si="1"/>
        <v>100</v>
      </c>
      <c r="S25" s="14">
        <f t="shared" si="2"/>
        <v>100</v>
      </c>
    </row>
    <row r="26" spans="1:19" s="14" customFormat="1" ht="15" customHeight="1" x14ac:dyDescent="0.2">
      <c r="A26" s="62" t="s">
        <v>86</v>
      </c>
      <c r="B26" s="240">
        <v>86.5</v>
      </c>
      <c r="C26" s="233">
        <v>90.9</v>
      </c>
      <c r="D26" s="183">
        <v>57.3</v>
      </c>
      <c r="E26" s="137">
        <v>26.4</v>
      </c>
      <c r="F26" s="138">
        <v>16.3</v>
      </c>
      <c r="G26" s="234">
        <v>90.3</v>
      </c>
      <c r="H26" s="183">
        <v>44.7</v>
      </c>
      <c r="I26" s="137">
        <v>41</v>
      </c>
      <c r="J26" s="138">
        <v>14.3</v>
      </c>
      <c r="K26" s="234">
        <v>15.4</v>
      </c>
      <c r="L26" s="183">
        <v>39.4</v>
      </c>
      <c r="M26" s="137">
        <v>51</v>
      </c>
      <c r="N26" s="138">
        <v>9.6</v>
      </c>
      <c r="O26" s="85" t="s">
        <v>87</v>
      </c>
      <c r="Q26" s="14">
        <f t="shared" si="0"/>
        <v>100</v>
      </c>
      <c r="R26" s="14">
        <f t="shared" si="1"/>
        <v>100</v>
      </c>
      <c r="S26" s="14">
        <f t="shared" si="2"/>
        <v>100</v>
      </c>
    </row>
    <row r="27" spans="1:19" s="14" customFormat="1" ht="15" customHeight="1" x14ac:dyDescent="0.2">
      <c r="A27" s="66" t="s">
        <v>88</v>
      </c>
      <c r="B27" s="240">
        <v>84.6</v>
      </c>
      <c r="C27" s="233">
        <v>86.7</v>
      </c>
      <c r="D27" s="183">
        <v>55.8</v>
      </c>
      <c r="E27" s="137">
        <v>33</v>
      </c>
      <c r="F27" s="138">
        <v>11.2</v>
      </c>
      <c r="G27" s="234">
        <v>84.9</v>
      </c>
      <c r="H27" s="183">
        <v>45</v>
      </c>
      <c r="I27" s="137">
        <v>39</v>
      </c>
      <c r="J27" s="138">
        <v>16</v>
      </c>
      <c r="K27" s="234">
        <v>22</v>
      </c>
      <c r="L27" s="183">
        <v>35.799999999999997</v>
      </c>
      <c r="M27" s="137">
        <v>53.9</v>
      </c>
      <c r="N27" s="138">
        <v>10.3</v>
      </c>
      <c r="O27" s="85" t="s">
        <v>89</v>
      </c>
      <c r="Q27" s="14">
        <f t="shared" si="0"/>
        <v>100</v>
      </c>
      <c r="R27" s="14">
        <f t="shared" si="1"/>
        <v>100</v>
      </c>
      <c r="S27" s="14">
        <f t="shared" si="2"/>
        <v>100</v>
      </c>
    </row>
    <row r="28" spans="1:19" s="14" customFormat="1" ht="27.75" customHeight="1" x14ac:dyDescent="0.2">
      <c r="A28" s="65" t="s">
        <v>90</v>
      </c>
      <c r="B28" s="240"/>
      <c r="C28" s="233"/>
      <c r="D28" s="183"/>
      <c r="E28" s="137"/>
      <c r="F28" s="138"/>
      <c r="G28" s="234"/>
      <c r="H28" s="183"/>
      <c r="I28" s="137"/>
      <c r="J28" s="138"/>
      <c r="K28" s="234"/>
      <c r="L28" s="183"/>
      <c r="M28" s="137"/>
      <c r="N28" s="138"/>
      <c r="O28" s="87" t="s">
        <v>91</v>
      </c>
      <c r="Q28" s="14">
        <f t="shared" si="0"/>
        <v>0</v>
      </c>
      <c r="R28" s="14">
        <f t="shared" si="1"/>
        <v>0</v>
      </c>
      <c r="S28" s="14">
        <f t="shared" si="2"/>
        <v>0</v>
      </c>
    </row>
    <row r="29" spans="1:19" s="14" customFormat="1" ht="15" customHeight="1" x14ac:dyDescent="0.2">
      <c r="A29" s="67" t="s">
        <v>92</v>
      </c>
      <c r="B29" s="240">
        <v>84</v>
      </c>
      <c r="C29" s="233">
        <v>84.9</v>
      </c>
      <c r="D29" s="183">
        <v>59.1</v>
      </c>
      <c r="E29" s="137">
        <v>25.6</v>
      </c>
      <c r="F29" s="138">
        <v>15.3</v>
      </c>
      <c r="G29" s="234">
        <v>92.6</v>
      </c>
      <c r="H29" s="183">
        <v>46.5</v>
      </c>
      <c r="I29" s="137">
        <v>39.4</v>
      </c>
      <c r="J29" s="138">
        <v>14.1</v>
      </c>
      <c r="K29" s="234">
        <v>10.199999999999999</v>
      </c>
      <c r="L29" s="183">
        <v>37</v>
      </c>
      <c r="M29" s="137">
        <v>54.8</v>
      </c>
      <c r="N29" s="138">
        <v>8.1999999999999993</v>
      </c>
      <c r="O29" s="85" t="s">
        <v>93</v>
      </c>
      <c r="Q29" s="14">
        <f t="shared" si="0"/>
        <v>100</v>
      </c>
      <c r="R29" s="14">
        <f t="shared" si="1"/>
        <v>100</v>
      </c>
      <c r="S29" s="14">
        <f t="shared" si="2"/>
        <v>100</v>
      </c>
    </row>
    <row r="30" spans="1:19" s="14" customFormat="1" ht="15" customHeight="1" x14ac:dyDescent="0.2">
      <c r="A30" s="45" t="s">
        <v>94</v>
      </c>
      <c r="B30" s="241">
        <v>83.7</v>
      </c>
      <c r="C30" s="235">
        <v>88.8</v>
      </c>
      <c r="D30" s="236">
        <v>51</v>
      </c>
      <c r="E30" s="237">
        <v>36.4</v>
      </c>
      <c r="F30" s="238">
        <v>12.6</v>
      </c>
      <c r="G30" s="239">
        <v>91.5</v>
      </c>
      <c r="H30" s="236">
        <v>40.6</v>
      </c>
      <c r="I30" s="237">
        <v>40</v>
      </c>
      <c r="J30" s="238">
        <v>19.399999999999999</v>
      </c>
      <c r="K30" s="239">
        <v>13.7</v>
      </c>
      <c r="L30" s="236">
        <v>41.6</v>
      </c>
      <c r="M30" s="237">
        <v>48.2</v>
      </c>
      <c r="N30" s="238">
        <v>10.199999999999999</v>
      </c>
      <c r="O30" s="88" t="s">
        <v>95</v>
      </c>
      <c r="Q30" s="14">
        <f t="shared" si="0"/>
        <v>100</v>
      </c>
      <c r="R30" s="14">
        <f t="shared" si="1"/>
        <v>100</v>
      </c>
      <c r="S30" s="14">
        <f t="shared" si="2"/>
        <v>100</v>
      </c>
    </row>
    <row r="31" spans="1:19" ht="15" customHeight="1" x14ac:dyDescent="0.2"/>
    <row r="33" spans="4:17" ht="128.25" x14ac:dyDescent="0.2">
      <c r="D33" s="31" t="s">
        <v>323</v>
      </c>
      <c r="E33" s="31"/>
      <c r="F33" s="31"/>
      <c r="G33" s="31"/>
      <c r="H33" s="31" t="s">
        <v>324</v>
      </c>
      <c r="I33" s="31"/>
      <c r="J33" s="31"/>
      <c r="K33" s="31"/>
      <c r="L33" s="31" t="s">
        <v>325</v>
      </c>
      <c r="M33" s="31"/>
      <c r="N33" s="31"/>
      <c r="O33" s="31" t="s">
        <v>47</v>
      </c>
      <c r="P33" s="31"/>
      <c r="Q33" s="31"/>
    </row>
  </sheetData>
  <mergeCells count="15">
    <mergeCell ref="B7:B8"/>
    <mergeCell ref="C4:F4"/>
    <mergeCell ref="C5:F5"/>
    <mergeCell ref="A1:O1"/>
    <mergeCell ref="A2:O2"/>
    <mergeCell ref="A4:A8"/>
    <mergeCell ref="O4:O8"/>
    <mergeCell ref="B4:B6"/>
    <mergeCell ref="C6:C8"/>
    <mergeCell ref="G6:G8"/>
    <mergeCell ref="K6:K8"/>
    <mergeCell ref="G4:J4"/>
    <mergeCell ref="G5:J5"/>
    <mergeCell ref="K4:N4"/>
    <mergeCell ref="K5:N5"/>
  </mergeCells>
  <printOptions horizontalCentered="1" verticalCentered="1"/>
  <pageMargins left="0.39370078740157483" right="0.39370078740157483" top="0.78740157480314965" bottom="0.59055118110236227" header="0.39370078740157483" footer="0.39370078740157483"/>
  <pageSetup paperSize="9" scale="86" firstPageNumber="45" orientation="landscape" r:id="rId1"/>
  <headerFooter>
    <oddHeader>&amp;L&amp;"Arial,Regular"&amp;8PCBS: Impact of COVID-19 on the Households Conditions, (June - December), 2020&amp;R&amp;"Simplified Arabic,Regular"&amp;1&amp;K00+000ي&amp;9 &amp;"Arial,Regular"&amp;8&amp;K01+000PCBS&amp;1 1&amp;8:  أثر كوفيد 19 على ظروف الاسر، (حزيران - كانون أول)، 2020</oddHeader>
    <oddFooter>&amp;C&amp;P</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R30"/>
  <sheetViews>
    <sheetView rightToLeft="1" view="pageBreakPreview" topLeftCell="A5" zoomScale="85" zoomScaleNormal="100" zoomScaleSheetLayoutView="85" workbookViewId="0">
      <selection activeCell="A27" sqref="A27"/>
    </sheetView>
  </sheetViews>
  <sheetFormatPr defaultColWidth="9.125" defaultRowHeight="14.25" x14ac:dyDescent="0.2"/>
  <cols>
    <col min="1" max="1" width="17.125" style="1" customWidth="1"/>
    <col min="2" max="2" width="5.375" style="1" customWidth="1"/>
    <col min="3" max="3" width="6.75" style="1" customWidth="1"/>
    <col min="4" max="4" width="10" style="1" customWidth="1"/>
    <col min="5" max="5" width="7.625" style="1" customWidth="1"/>
    <col min="6" max="6" width="5.375" style="1" customWidth="1"/>
    <col min="7" max="7" width="6.75" style="1" customWidth="1"/>
    <col min="8" max="8" width="10" style="1" customWidth="1"/>
    <col min="9" max="9" width="7.625" style="1" customWidth="1"/>
    <col min="10" max="10" width="5.375" style="1" customWidth="1"/>
    <col min="11" max="11" width="6.75" style="1" customWidth="1"/>
    <col min="12" max="12" width="10" style="1" customWidth="1"/>
    <col min="13" max="13" width="7.625" style="1" customWidth="1"/>
    <col min="14" max="14" width="27.375" style="1" customWidth="1"/>
    <col min="15" max="16384" width="9.125" style="1"/>
  </cols>
  <sheetData>
    <row r="1" spans="1:18" ht="16.5" customHeight="1" x14ac:dyDescent="0.2">
      <c r="A1" s="500" t="s">
        <v>630</v>
      </c>
      <c r="B1" s="500"/>
      <c r="C1" s="500"/>
      <c r="D1" s="500"/>
      <c r="E1" s="500"/>
      <c r="F1" s="500"/>
      <c r="G1" s="500"/>
      <c r="H1" s="500"/>
      <c r="I1" s="500"/>
      <c r="J1" s="500"/>
      <c r="K1" s="500"/>
      <c r="L1" s="500"/>
      <c r="M1" s="500"/>
      <c r="N1" s="500"/>
    </row>
    <row r="2" spans="1:18" ht="29.25" customHeight="1" x14ac:dyDescent="0.2">
      <c r="A2" s="501" t="s">
        <v>666</v>
      </c>
      <c r="B2" s="501"/>
      <c r="C2" s="501"/>
      <c r="D2" s="501"/>
      <c r="E2" s="501"/>
      <c r="F2" s="501"/>
      <c r="G2" s="501"/>
      <c r="H2" s="501"/>
      <c r="I2" s="501"/>
      <c r="J2" s="501"/>
      <c r="K2" s="501"/>
      <c r="L2" s="501"/>
      <c r="M2" s="501"/>
      <c r="N2" s="501"/>
    </row>
    <row r="3" spans="1:18" ht="6" customHeight="1" x14ac:dyDescent="0.2"/>
    <row r="4" spans="1:18" s="115" customFormat="1" ht="29.25" customHeight="1" x14ac:dyDescent="0.2">
      <c r="A4" s="420" t="s">
        <v>49</v>
      </c>
      <c r="B4" s="494" t="s">
        <v>326</v>
      </c>
      <c r="C4" s="495"/>
      <c r="D4" s="495"/>
      <c r="E4" s="496"/>
      <c r="F4" s="494" t="s">
        <v>327</v>
      </c>
      <c r="G4" s="495"/>
      <c r="H4" s="495"/>
      <c r="I4" s="496"/>
      <c r="J4" s="494" t="s">
        <v>328</v>
      </c>
      <c r="K4" s="495"/>
      <c r="L4" s="495"/>
      <c r="M4" s="496"/>
      <c r="N4" s="502" t="s">
        <v>51</v>
      </c>
    </row>
    <row r="5" spans="1:18" s="115" customFormat="1" ht="23.25" customHeight="1" x14ac:dyDescent="0.2">
      <c r="A5" s="421"/>
      <c r="B5" s="510" t="s">
        <v>431</v>
      </c>
      <c r="C5" s="511"/>
      <c r="D5" s="511"/>
      <c r="E5" s="512"/>
      <c r="F5" s="510" t="s">
        <v>432</v>
      </c>
      <c r="G5" s="511"/>
      <c r="H5" s="511"/>
      <c r="I5" s="512"/>
      <c r="J5" s="510" t="s">
        <v>433</v>
      </c>
      <c r="K5" s="511"/>
      <c r="L5" s="511"/>
      <c r="M5" s="512"/>
      <c r="N5" s="503"/>
    </row>
    <row r="6" spans="1:18" s="115" customFormat="1" ht="18.75" x14ac:dyDescent="0.2">
      <c r="A6" s="421"/>
      <c r="B6" s="507" t="s">
        <v>572</v>
      </c>
      <c r="C6" s="242" t="s">
        <v>464</v>
      </c>
      <c r="D6" s="243"/>
      <c r="E6" s="244" t="s">
        <v>463</v>
      </c>
      <c r="F6" s="507" t="s">
        <v>572</v>
      </c>
      <c r="G6" s="242" t="s">
        <v>464</v>
      </c>
      <c r="H6" s="243"/>
      <c r="I6" s="244" t="s">
        <v>463</v>
      </c>
      <c r="J6" s="507" t="s">
        <v>572</v>
      </c>
      <c r="K6" s="242" t="s">
        <v>464</v>
      </c>
      <c r="L6" s="243"/>
      <c r="M6" s="244" t="s">
        <v>463</v>
      </c>
      <c r="N6" s="503"/>
    </row>
    <row r="7" spans="1:18" s="14" customFormat="1" ht="48.75" customHeight="1" x14ac:dyDescent="0.2">
      <c r="A7" s="421"/>
      <c r="B7" s="508"/>
      <c r="C7" s="153" t="s">
        <v>248</v>
      </c>
      <c r="D7" s="132" t="s">
        <v>249</v>
      </c>
      <c r="E7" s="132" t="s">
        <v>250</v>
      </c>
      <c r="F7" s="508"/>
      <c r="G7" s="153" t="s">
        <v>248</v>
      </c>
      <c r="H7" s="132" t="s">
        <v>249</v>
      </c>
      <c r="I7" s="132" t="s">
        <v>250</v>
      </c>
      <c r="J7" s="508"/>
      <c r="K7" s="153" t="s">
        <v>248</v>
      </c>
      <c r="L7" s="132" t="s">
        <v>249</v>
      </c>
      <c r="M7" s="132" t="s">
        <v>250</v>
      </c>
      <c r="N7" s="503"/>
    </row>
    <row r="8" spans="1:18" s="14" customFormat="1" ht="58.5" customHeight="1" x14ac:dyDescent="0.2">
      <c r="A8" s="462"/>
      <c r="B8" s="509"/>
      <c r="C8" s="154" t="s">
        <v>332</v>
      </c>
      <c r="D8" s="148" t="s">
        <v>333</v>
      </c>
      <c r="E8" s="148" t="s">
        <v>334</v>
      </c>
      <c r="F8" s="509"/>
      <c r="G8" s="154" t="s">
        <v>332</v>
      </c>
      <c r="H8" s="148" t="s">
        <v>333</v>
      </c>
      <c r="I8" s="148" t="s">
        <v>334</v>
      </c>
      <c r="J8" s="509"/>
      <c r="K8" s="154" t="s">
        <v>332</v>
      </c>
      <c r="L8" s="148" t="s">
        <v>333</v>
      </c>
      <c r="M8" s="148" t="s">
        <v>334</v>
      </c>
      <c r="N8" s="504"/>
    </row>
    <row r="9" spans="1:18" s="14" customFormat="1" ht="14.1" customHeight="1" x14ac:dyDescent="0.2">
      <c r="A9" s="41" t="s">
        <v>0</v>
      </c>
      <c r="B9" s="231">
        <v>7.3</v>
      </c>
      <c r="C9" s="198">
        <v>46</v>
      </c>
      <c r="D9" s="199">
        <v>44.5</v>
      </c>
      <c r="E9" s="230">
        <v>9.5</v>
      </c>
      <c r="F9" s="231">
        <v>12.3</v>
      </c>
      <c r="G9" s="198">
        <v>32.200000000000003</v>
      </c>
      <c r="H9" s="199">
        <v>55.6</v>
      </c>
      <c r="I9" s="230">
        <v>12.2</v>
      </c>
      <c r="J9" s="231">
        <v>25.3</v>
      </c>
      <c r="K9" s="198">
        <v>34.700000000000003</v>
      </c>
      <c r="L9" s="199">
        <v>45.5</v>
      </c>
      <c r="M9" s="230">
        <v>19.8</v>
      </c>
      <c r="N9" s="82" t="s">
        <v>1</v>
      </c>
      <c r="P9" s="14">
        <f>SUM(C9:E9)</f>
        <v>100</v>
      </c>
      <c r="Q9" s="14">
        <f>SUM(G9:I9)</f>
        <v>100</v>
      </c>
      <c r="R9" s="14">
        <f>SUM(K9:M9)</f>
        <v>100</v>
      </c>
    </row>
    <row r="10" spans="1:18" s="14" customFormat="1" ht="14.1" customHeight="1" x14ac:dyDescent="0.2">
      <c r="A10" s="62" t="s">
        <v>56</v>
      </c>
      <c r="B10" s="199">
        <v>10.199999999999999</v>
      </c>
      <c r="C10" s="185">
        <v>51.5</v>
      </c>
      <c r="D10" s="182">
        <v>36.700000000000003</v>
      </c>
      <c r="E10" s="232">
        <v>11.8</v>
      </c>
      <c r="F10" s="199">
        <v>11.2</v>
      </c>
      <c r="G10" s="185">
        <v>42.3</v>
      </c>
      <c r="H10" s="182">
        <v>37.700000000000003</v>
      </c>
      <c r="I10" s="232">
        <v>20</v>
      </c>
      <c r="J10" s="199">
        <v>19.899999999999999</v>
      </c>
      <c r="K10" s="185">
        <v>46.4</v>
      </c>
      <c r="L10" s="182">
        <v>26.3</v>
      </c>
      <c r="M10" s="232">
        <v>27.3</v>
      </c>
      <c r="N10" s="83" t="s">
        <v>2</v>
      </c>
      <c r="P10" s="14">
        <f t="shared" ref="P10:P30" si="0">SUM(C10:E10)</f>
        <v>100</v>
      </c>
      <c r="Q10" s="14">
        <f t="shared" ref="Q10:Q30" si="1">SUM(G10:I10)</f>
        <v>100</v>
      </c>
      <c r="R10" s="14">
        <f t="shared" ref="R10:R30" si="2">SUM(K10:M10)</f>
        <v>100</v>
      </c>
    </row>
    <row r="11" spans="1:18" s="14" customFormat="1" ht="14.1" customHeight="1" x14ac:dyDescent="0.2">
      <c r="A11" s="62" t="s">
        <v>57</v>
      </c>
      <c r="B11" s="199">
        <v>3.4</v>
      </c>
      <c r="C11" s="185">
        <v>24</v>
      </c>
      <c r="D11" s="182">
        <v>76</v>
      </c>
      <c r="E11" s="232">
        <v>0</v>
      </c>
      <c r="F11" s="199">
        <v>13.8</v>
      </c>
      <c r="G11" s="185">
        <v>21.3</v>
      </c>
      <c r="H11" s="182">
        <v>75</v>
      </c>
      <c r="I11" s="232">
        <v>3.7</v>
      </c>
      <c r="J11" s="199">
        <v>32.6</v>
      </c>
      <c r="K11" s="185">
        <v>25.1</v>
      </c>
      <c r="L11" s="182">
        <v>61.1</v>
      </c>
      <c r="M11" s="232">
        <v>13.8</v>
      </c>
      <c r="N11" s="83" t="s">
        <v>3</v>
      </c>
      <c r="P11" s="14">
        <f t="shared" si="0"/>
        <v>100</v>
      </c>
      <c r="Q11" s="14">
        <f t="shared" si="1"/>
        <v>100</v>
      </c>
      <c r="R11" s="14">
        <f t="shared" si="2"/>
        <v>100</v>
      </c>
    </row>
    <row r="12" spans="1:18" s="13" customFormat="1" ht="14.1" customHeight="1" x14ac:dyDescent="0.2">
      <c r="A12" s="63" t="s">
        <v>58</v>
      </c>
      <c r="B12" s="199"/>
      <c r="C12" s="185"/>
      <c r="D12" s="182"/>
      <c r="E12" s="232"/>
      <c r="F12" s="199"/>
      <c r="G12" s="185"/>
      <c r="H12" s="182"/>
      <c r="I12" s="232"/>
      <c r="J12" s="199"/>
      <c r="K12" s="185"/>
      <c r="L12" s="182"/>
      <c r="M12" s="232"/>
      <c r="N12" s="84" t="s">
        <v>59</v>
      </c>
      <c r="P12" s="14">
        <f t="shared" si="0"/>
        <v>0</v>
      </c>
      <c r="Q12" s="14">
        <f t="shared" si="1"/>
        <v>0</v>
      </c>
      <c r="R12" s="14">
        <f t="shared" si="2"/>
        <v>0</v>
      </c>
    </row>
    <row r="13" spans="1:18" s="14" customFormat="1" ht="14.1" customHeight="1" x14ac:dyDescent="0.2">
      <c r="A13" s="62" t="s">
        <v>60</v>
      </c>
      <c r="B13" s="199">
        <v>6.6</v>
      </c>
      <c r="C13" s="185">
        <v>51.7</v>
      </c>
      <c r="D13" s="182">
        <v>43.2</v>
      </c>
      <c r="E13" s="232">
        <v>5.0999999999999996</v>
      </c>
      <c r="F13" s="199">
        <v>12.6</v>
      </c>
      <c r="G13" s="185">
        <v>32.6</v>
      </c>
      <c r="H13" s="182">
        <v>55.5</v>
      </c>
      <c r="I13" s="232">
        <v>11.9</v>
      </c>
      <c r="J13" s="199">
        <v>25.2</v>
      </c>
      <c r="K13" s="185">
        <v>30.7</v>
      </c>
      <c r="L13" s="182">
        <v>46.9</v>
      </c>
      <c r="M13" s="232">
        <v>22.4</v>
      </c>
      <c r="N13" s="85" t="s">
        <v>61</v>
      </c>
      <c r="P13" s="14">
        <f t="shared" si="0"/>
        <v>100</v>
      </c>
      <c r="Q13" s="14">
        <f t="shared" si="1"/>
        <v>100</v>
      </c>
      <c r="R13" s="14">
        <f t="shared" si="2"/>
        <v>100</v>
      </c>
    </row>
    <row r="14" spans="1:18" s="14" customFormat="1" ht="14.1" customHeight="1" x14ac:dyDescent="0.2">
      <c r="A14" s="62" t="s">
        <v>62</v>
      </c>
      <c r="B14" s="199">
        <v>13.4</v>
      </c>
      <c r="C14" s="185">
        <v>33.299999999999997</v>
      </c>
      <c r="D14" s="182">
        <v>45.4</v>
      </c>
      <c r="E14" s="232">
        <v>21.3</v>
      </c>
      <c r="F14" s="199">
        <v>9.4</v>
      </c>
      <c r="G14" s="185">
        <v>27.4</v>
      </c>
      <c r="H14" s="182">
        <v>49.9</v>
      </c>
      <c r="I14" s="232">
        <v>22.7</v>
      </c>
      <c r="J14" s="199">
        <v>24.1</v>
      </c>
      <c r="K14" s="185">
        <v>46.8</v>
      </c>
      <c r="L14" s="182">
        <v>38.5</v>
      </c>
      <c r="M14" s="232">
        <v>14.7</v>
      </c>
      <c r="N14" s="85" t="s">
        <v>63</v>
      </c>
      <c r="P14" s="14">
        <f t="shared" si="0"/>
        <v>100</v>
      </c>
      <c r="Q14" s="14">
        <f t="shared" si="1"/>
        <v>100</v>
      </c>
      <c r="R14" s="14">
        <f t="shared" si="2"/>
        <v>100</v>
      </c>
    </row>
    <row r="15" spans="1:18" s="14" customFormat="1" ht="14.1" customHeight="1" x14ac:dyDescent="0.2">
      <c r="A15" s="62" t="s">
        <v>64</v>
      </c>
      <c r="B15" s="199">
        <v>3.9</v>
      </c>
      <c r="C15" s="185">
        <v>28.3</v>
      </c>
      <c r="D15" s="182">
        <v>59.4</v>
      </c>
      <c r="E15" s="232">
        <v>12.3</v>
      </c>
      <c r="F15" s="199">
        <v>14</v>
      </c>
      <c r="G15" s="185">
        <v>34.5</v>
      </c>
      <c r="H15" s="182">
        <v>62.1</v>
      </c>
      <c r="I15" s="232">
        <v>3.4</v>
      </c>
      <c r="J15" s="199">
        <v>28.7</v>
      </c>
      <c r="K15" s="185">
        <v>50.2</v>
      </c>
      <c r="L15" s="182">
        <v>43.2</v>
      </c>
      <c r="M15" s="232">
        <v>6.6</v>
      </c>
      <c r="N15" s="85" t="s">
        <v>65</v>
      </c>
      <c r="P15" s="14">
        <f t="shared" si="0"/>
        <v>100</v>
      </c>
      <c r="Q15" s="14">
        <f t="shared" si="1"/>
        <v>100</v>
      </c>
      <c r="R15" s="14">
        <f t="shared" si="2"/>
        <v>100</v>
      </c>
    </row>
    <row r="16" spans="1:18" s="14" customFormat="1" ht="14.1" customHeight="1" x14ac:dyDescent="0.2">
      <c r="A16" s="64" t="s">
        <v>66</v>
      </c>
      <c r="B16" s="234"/>
      <c r="C16" s="183"/>
      <c r="D16" s="137"/>
      <c r="E16" s="138"/>
      <c r="F16" s="234"/>
      <c r="G16" s="183"/>
      <c r="H16" s="137"/>
      <c r="I16" s="138"/>
      <c r="J16" s="234"/>
      <c r="K16" s="183"/>
      <c r="L16" s="137"/>
      <c r="M16" s="138"/>
      <c r="N16" s="86" t="s">
        <v>67</v>
      </c>
      <c r="P16" s="14">
        <f t="shared" si="0"/>
        <v>0</v>
      </c>
      <c r="Q16" s="14">
        <f t="shared" si="1"/>
        <v>0</v>
      </c>
      <c r="R16" s="14">
        <f t="shared" si="2"/>
        <v>0</v>
      </c>
    </row>
    <row r="17" spans="1:18" s="14" customFormat="1" ht="14.1" customHeight="1" x14ac:dyDescent="0.2">
      <c r="A17" s="60" t="s">
        <v>70</v>
      </c>
      <c r="B17" s="234">
        <v>7.3</v>
      </c>
      <c r="C17" s="183">
        <v>46.6</v>
      </c>
      <c r="D17" s="137">
        <v>43.7</v>
      </c>
      <c r="E17" s="138">
        <v>9.6999999999999993</v>
      </c>
      <c r="F17" s="234">
        <v>12.3</v>
      </c>
      <c r="G17" s="183">
        <v>32.6</v>
      </c>
      <c r="H17" s="137">
        <v>55.8</v>
      </c>
      <c r="I17" s="138">
        <v>11.6</v>
      </c>
      <c r="J17" s="234">
        <v>25.5</v>
      </c>
      <c r="K17" s="183">
        <v>35</v>
      </c>
      <c r="L17" s="137">
        <v>45.5</v>
      </c>
      <c r="M17" s="138">
        <v>19.5</v>
      </c>
      <c r="N17" s="367" t="s">
        <v>71</v>
      </c>
      <c r="P17" s="14">
        <f t="shared" si="0"/>
        <v>100</v>
      </c>
      <c r="Q17" s="14">
        <f t="shared" si="1"/>
        <v>100</v>
      </c>
      <c r="R17" s="14">
        <f t="shared" si="2"/>
        <v>100</v>
      </c>
    </row>
    <row r="18" spans="1:18" s="14" customFormat="1" ht="14.1" customHeight="1" x14ac:dyDescent="0.2">
      <c r="A18" s="60" t="s">
        <v>68</v>
      </c>
      <c r="B18" s="234">
        <v>8.6</v>
      </c>
      <c r="C18" s="183">
        <v>14.7</v>
      </c>
      <c r="D18" s="137">
        <v>85.3</v>
      </c>
      <c r="E18" s="138">
        <v>0</v>
      </c>
      <c r="F18" s="234">
        <v>15.4</v>
      </c>
      <c r="G18" s="183">
        <v>11.1</v>
      </c>
      <c r="H18" s="137">
        <v>47.6</v>
      </c>
      <c r="I18" s="138">
        <v>41.3</v>
      </c>
      <c r="J18" s="234">
        <v>16.8</v>
      </c>
      <c r="K18" s="183">
        <v>0</v>
      </c>
      <c r="L18" s="137">
        <v>43.8</v>
      </c>
      <c r="M18" s="138">
        <v>56.2</v>
      </c>
      <c r="N18" s="367" t="s">
        <v>69</v>
      </c>
      <c r="P18" s="14">
        <f t="shared" si="0"/>
        <v>100</v>
      </c>
      <c r="Q18" s="14">
        <f t="shared" si="1"/>
        <v>100</v>
      </c>
      <c r="R18" s="14">
        <f t="shared" si="2"/>
        <v>100</v>
      </c>
    </row>
    <row r="19" spans="1:18" s="14" customFormat="1" ht="23.25" customHeight="1" x14ac:dyDescent="0.2">
      <c r="A19" s="65" t="s">
        <v>72</v>
      </c>
      <c r="B19" s="234"/>
      <c r="C19" s="183"/>
      <c r="D19" s="137"/>
      <c r="E19" s="138"/>
      <c r="F19" s="234"/>
      <c r="G19" s="183"/>
      <c r="H19" s="137"/>
      <c r="I19" s="138"/>
      <c r="J19" s="234"/>
      <c r="K19" s="183"/>
      <c r="L19" s="137"/>
      <c r="M19" s="138"/>
      <c r="N19" s="87" t="s">
        <v>73</v>
      </c>
      <c r="P19" s="14">
        <f t="shared" si="0"/>
        <v>0</v>
      </c>
      <c r="Q19" s="14">
        <f t="shared" si="1"/>
        <v>0</v>
      </c>
      <c r="R19" s="14">
        <f t="shared" si="2"/>
        <v>0</v>
      </c>
    </row>
    <row r="20" spans="1:18" s="14" customFormat="1" ht="14.1" customHeight="1" x14ac:dyDescent="0.2">
      <c r="A20" s="62" t="s">
        <v>74</v>
      </c>
      <c r="B20" s="234">
        <v>7.4</v>
      </c>
      <c r="C20" s="183">
        <v>47.8</v>
      </c>
      <c r="D20" s="137">
        <v>42.4</v>
      </c>
      <c r="E20" s="138">
        <v>9.8000000000000007</v>
      </c>
      <c r="F20" s="234">
        <v>12.2</v>
      </c>
      <c r="G20" s="183">
        <v>32.299999999999997</v>
      </c>
      <c r="H20" s="137">
        <v>54.8</v>
      </c>
      <c r="I20" s="138">
        <v>12.9</v>
      </c>
      <c r="J20" s="234">
        <v>25.4</v>
      </c>
      <c r="K20" s="183">
        <v>35.200000000000003</v>
      </c>
      <c r="L20" s="137">
        <v>45.7</v>
      </c>
      <c r="M20" s="138">
        <v>19.100000000000001</v>
      </c>
      <c r="N20" s="85" t="s">
        <v>75</v>
      </c>
      <c r="P20" s="14">
        <f t="shared" si="0"/>
        <v>100</v>
      </c>
      <c r="Q20" s="14">
        <f t="shared" si="1"/>
        <v>100</v>
      </c>
      <c r="R20" s="14">
        <f t="shared" si="2"/>
        <v>100</v>
      </c>
    </row>
    <row r="21" spans="1:18" s="14" customFormat="1" ht="14.1" customHeight="1" x14ac:dyDescent="0.2">
      <c r="A21" s="62" t="s">
        <v>76</v>
      </c>
      <c r="B21" s="234">
        <v>6</v>
      </c>
      <c r="C21" s="183">
        <v>0</v>
      </c>
      <c r="D21" s="137">
        <v>100</v>
      </c>
      <c r="E21" s="138">
        <v>0</v>
      </c>
      <c r="F21" s="234">
        <v>14.7</v>
      </c>
      <c r="G21" s="183">
        <v>30.7</v>
      </c>
      <c r="H21" s="137">
        <v>69.3</v>
      </c>
      <c r="I21" s="138">
        <v>0</v>
      </c>
      <c r="J21" s="234">
        <v>23.2</v>
      </c>
      <c r="K21" s="183">
        <v>21.1</v>
      </c>
      <c r="L21" s="137">
        <v>38.9</v>
      </c>
      <c r="M21" s="138">
        <v>40</v>
      </c>
      <c r="N21" s="85" t="s">
        <v>77</v>
      </c>
      <c r="P21" s="14">
        <f t="shared" si="0"/>
        <v>100</v>
      </c>
      <c r="Q21" s="14">
        <f t="shared" si="1"/>
        <v>100</v>
      </c>
      <c r="R21" s="14">
        <f t="shared" si="2"/>
        <v>100</v>
      </c>
    </row>
    <row r="22" spans="1:18" s="14" customFormat="1" ht="24.75" customHeight="1" x14ac:dyDescent="0.2">
      <c r="A22" s="65" t="s">
        <v>78</v>
      </c>
      <c r="B22" s="234"/>
      <c r="C22" s="183"/>
      <c r="D22" s="137"/>
      <c r="E22" s="138"/>
      <c r="F22" s="234"/>
      <c r="G22" s="183"/>
      <c r="H22" s="137"/>
      <c r="I22" s="138"/>
      <c r="J22" s="234"/>
      <c r="K22" s="183"/>
      <c r="L22" s="137"/>
      <c r="M22" s="138"/>
      <c r="N22" s="87" t="s">
        <v>79</v>
      </c>
      <c r="P22" s="14">
        <f t="shared" si="0"/>
        <v>0</v>
      </c>
      <c r="Q22" s="14">
        <f t="shared" si="1"/>
        <v>0</v>
      </c>
      <c r="R22" s="14">
        <f t="shared" si="2"/>
        <v>0</v>
      </c>
    </row>
    <row r="23" spans="1:18" s="14" customFormat="1" ht="14.1" customHeight="1" x14ac:dyDescent="0.2">
      <c r="A23" s="62" t="s">
        <v>80</v>
      </c>
      <c r="B23" s="234">
        <v>8.5</v>
      </c>
      <c r="C23" s="183">
        <v>78.900000000000006</v>
      </c>
      <c r="D23" s="137">
        <v>0</v>
      </c>
      <c r="E23" s="138">
        <v>21.1</v>
      </c>
      <c r="F23" s="234">
        <v>10.8</v>
      </c>
      <c r="G23" s="183">
        <v>40.5</v>
      </c>
      <c r="H23" s="137">
        <v>38.9</v>
      </c>
      <c r="I23" s="138">
        <v>20.6</v>
      </c>
      <c r="J23" s="234">
        <v>14.8</v>
      </c>
      <c r="K23" s="183">
        <v>25.3</v>
      </c>
      <c r="L23" s="137">
        <v>28.5</v>
      </c>
      <c r="M23" s="138">
        <v>46.2</v>
      </c>
      <c r="N23" s="85" t="s">
        <v>81</v>
      </c>
      <c r="P23" s="14">
        <f t="shared" si="0"/>
        <v>100</v>
      </c>
      <c r="Q23" s="14">
        <f t="shared" si="1"/>
        <v>100</v>
      </c>
      <c r="R23" s="14">
        <f t="shared" si="2"/>
        <v>100</v>
      </c>
    </row>
    <row r="24" spans="1:18" s="14" customFormat="1" ht="14.1" customHeight="1" x14ac:dyDescent="0.2">
      <c r="A24" s="62" t="s">
        <v>82</v>
      </c>
      <c r="B24" s="234">
        <v>5</v>
      </c>
      <c r="C24" s="183">
        <v>42.5</v>
      </c>
      <c r="D24" s="137">
        <v>40.700000000000003</v>
      </c>
      <c r="E24" s="138">
        <v>16.8</v>
      </c>
      <c r="F24" s="234">
        <v>9.1999999999999993</v>
      </c>
      <c r="G24" s="183">
        <v>31.8</v>
      </c>
      <c r="H24" s="137">
        <v>50.1</v>
      </c>
      <c r="I24" s="138">
        <v>18.100000000000001</v>
      </c>
      <c r="J24" s="234">
        <v>21.6</v>
      </c>
      <c r="K24" s="183">
        <v>33.4</v>
      </c>
      <c r="L24" s="137">
        <v>51.2</v>
      </c>
      <c r="M24" s="138">
        <v>15.4</v>
      </c>
      <c r="N24" s="85" t="s">
        <v>83</v>
      </c>
      <c r="P24" s="14">
        <f t="shared" si="0"/>
        <v>100</v>
      </c>
      <c r="Q24" s="14">
        <f t="shared" si="1"/>
        <v>100</v>
      </c>
      <c r="R24" s="14">
        <f t="shared" si="2"/>
        <v>100</v>
      </c>
    </row>
    <row r="25" spans="1:18" s="14" customFormat="1" ht="14.1" customHeight="1" x14ac:dyDescent="0.2">
      <c r="A25" s="62" t="s">
        <v>84</v>
      </c>
      <c r="B25" s="234">
        <v>6.1</v>
      </c>
      <c r="C25" s="183">
        <v>51.2</v>
      </c>
      <c r="D25" s="137">
        <v>38.4</v>
      </c>
      <c r="E25" s="138">
        <v>10.4</v>
      </c>
      <c r="F25" s="234">
        <v>13.4</v>
      </c>
      <c r="G25" s="183">
        <v>33.1</v>
      </c>
      <c r="H25" s="137">
        <v>55.9</v>
      </c>
      <c r="I25" s="138">
        <v>11</v>
      </c>
      <c r="J25" s="234">
        <v>26.5</v>
      </c>
      <c r="K25" s="183">
        <v>30.6</v>
      </c>
      <c r="L25" s="137">
        <v>46.1</v>
      </c>
      <c r="M25" s="138">
        <v>23.3</v>
      </c>
      <c r="N25" s="85" t="s">
        <v>85</v>
      </c>
      <c r="P25" s="14">
        <f t="shared" si="0"/>
        <v>100</v>
      </c>
      <c r="Q25" s="14">
        <f t="shared" si="1"/>
        <v>100</v>
      </c>
      <c r="R25" s="14">
        <f t="shared" si="2"/>
        <v>100</v>
      </c>
    </row>
    <row r="26" spans="1:18" s="14" customFormat="1" ht="14.1" customHeight="1" x14ac:dyDescent="0.2">
      <c r="A26" s="62" t="s">
        <v>86</v>
      </c>
      <c r="B26" s="234">
        <v>10.1</v>
      </c>
      <c r="C26" s="183">
        <v>44.9</v>
      </c>
      <c r="D26" s="137">
        <v>48.8</v>
      </c>
      <c r="E26" s="138">
        <v>6.3</v>
      </c>
      <c r="F26" s="234">
        <v>13.8</v>
      </c>
      <c r="G26" s="183">
        <v>29.1</v>
      </c>
      <c r="H26" s="137">
        <v>61.6</v>
      </c>
      <c r="I26" s="138">
        <v>9.3000000000000007</v>
      </c>
      <c r="J26" s="234">
        <v>28.1</v>
      </c>
      <c r="K26" s="183">
        <v>38.4</v>
      </c>
      <c r="L26" s="137">
        <v>41.2</v>
      </c>
      <c r="M26" s="138">
        <v>20.399999999999999</v>
      </c>
      <c r="N26" s="85" t="s">
        <v>87</v>
      </c>
      <c r="P26" s="14">
        <f t="shared" si="0"/>
        <v>100</v>
      </c>
      <c r="Q26" s="14">
        <f t="shared" si="1"/>
        <v>100</v>
      </c>
      <c r="R26" s="14">
        <f t="shared" si="2"/>
        <v>100</v>
      </c>
    </row>
    <row r="27" spans="1:18" s="14" customFormat="1" ht="14.1" customHeight="1" x14ac:dyDescent="0.2">
      <c r="A27" s="66" t="s">
        <v>88</v>
      </c>
      <c r="B27" s="234">
        <v>14.5</v>
      </c>
      <c r="C27" s="183">
        <v>31.3</v>
      </c>
      <c r="D27" s="137">
        <v>68.7</v>
      </c>
      <c r="E27" s="138">
        <v>0</v>
      </c>
      <c r="F27" s="234">
        <v>15.2</v>
      </c>
      <c r="G27" s="183">
        <v>36.1</v>
      </c>
      <c r="H27" s="137">
        <v>55.1</v>
      </c>
      <c r="I27" s="138">
        <v>8.8000000000000007</v>
      </c>
      <c r="J27" s="234">
        <v>29.9</v>
      </c>
      <c r="K27" s="183">
        <v>50.5</v>
      </c>
      <c r="L27" s="137">
        <v>41.9</v>
      </c>
      <c r="M27" s="138">
        <v>7.6</v>
      </c>
      <c r="N27" s="85" t="s">
        <v>89</v>
      </c>
      <c r="P27" s="14">
        <f t="shared" si="0"/>
        <v>100</v>
      </c>
      <c r="Q27" s="14">
        <f t="shared" si="1"/>
        <v>100</v>
      </c>
      <c r="R27" s="14">
        <f t="shared" si="2"/>
        <v>100</v>
      </c>
    </row>
    <row r="28" spans="1:18" s="14" customFormat="1" ht="25.5" customHeight="1" x14ac:dyDescent="0.2">
      <c r="A28" s="65" t="s">
        <v>90</v>
      </c>
      <c r="B28" s="234"/>
      <c r="C28" s="183"/>
      <c r="D28" s="137"/>
      <c r="E28" s="138"/>
      <c r="F28" s="234"/>
      <c r="G28" s="183"/>
      <c r="H28" s="137"/>
      <c r="I28" s="138"/>
      <c r="J28" s="234"/>
      <c r="K28" s="183"/>
      <c r="L28" s="137"/>
      <c r="M28" s="138"/>
      <c r="N28" s="87" t="s">
        <v>91</v>
      </c>
      <c r="P28" s="14">
        <f t="shared" si="0"/>
        <v>0</v>
      </c>
      <c r="Q28" s="14">
        <f t="shared" si="1"/>
        <v>0</v>
      </c>
      <c r="R28" s="14">
        <f t="shared" si="2"/>
        <v>0</v>
      </c>
    </row>
    <row r="29" spans="1:18" s="14" customFormat="1" ht="14.1" customHeight="1" x14ac:dyDescent="0.2">
      <c r="A29" s="67" t="s">
        <v>92</v>
      </c>
      <c r="B29" s="234">
        <v>5</v>
      </c>
      <c r="C29" s="183">
        <v>33.1</v>
      </c>
      <c r="D29" s="137">
        <v>51</v>
      </c>
      <c r="E29" s="138">
        <v>15.9</v>
      </c>
      <c r="F29" s="234">
        <v>12.3</v>
      </c>
      <c r="G29" s="183">
        <v>18.3</v>
      </c>
      <c r="H29" s="137">
        <v>71</v>
      </c>
      <c r="I29" s="138">
        <v>10.7</v>
      </c>
      <c r="J29" s="234">
        <v>26.4</v>
      </c>
      <c r="K29" s="183">
        <v>34.6</v>
      </c>
      <c r="L29" s="137">
        <v>43.8</v>
      </c>
      <c r="M29" s="138">
        <v>21.6</v>
      </c>
      <c r="N29" s="85" t="s">
        <v>93</v>
      </c>
      <c r="P29" s="14">
        <f t="shared" si="0"/>
        <v>100</v>
      </c>
      <c r="Q29" s="14">
        <f t="shared" si="1"/>
        <v>100</v>
      </c>
      <c r="R29" s="14">
        <f t="shared" si="2"/>
        <v>100</v>
      </c>
    </row>
    <row r="30" spans="1:18" s="14" customFormat="1" ht="14.1" customHeight="1" x14ac:dyDescent="0.2">
      <c r="A30" s="45" t="s">
        <v>94</v>
      </c>
      <c r="B30" s="235">
        <v>8.8000000000000007</v>
      </c>
      <c r="C30" s="236">
        <v>50.8</v>
      </c>
      <c r="D30" s="237">
        <v>42.1</v>
      </c>
      <c r="E30" s="238">
        <v>7.1</v>
      </c>
      <c r="F30" s="239">
        <v>12.3</v>
      </c>
      <c r="G30" s="236">
        <v>41.3</v>
      </c>
      <c r="H30" s="237">
        <v>45.5</v>
      </c>
      <c r="I30" s="238">
        <v>13.2</v>
      </c>
      <c r="J30" s="239">
        <v>24.6</v>
      </c>
      <c r="K30" s="236">
        <v>34.700000000000003</v>
      </c>
      <c r="L30" s="237">
        <v>46.6</v>
      </c>
      <c r="M30" s="238">
        <v>18.7</v>
      </c>
      <c r="N30" s="88" t="s">
        <v>95</v>
      </c>
      <c r="P30" s="14">
        <f t="shared" si="0"/>
        <v>100</v>
      </c>
      <c r="Q30" s="14">
        <f t="shared" si="1"/>
        <v>100</v>
      </c>
      <c r="R30" s="14">
        <f t="shared" si="2"/>
        <v>100</v>
      </c>
    </row>
  </sheetData>
  <mergeCells count="13">
    <mergeCell ref="A1:N1"/>
    <mergeCell ref="A2:N2"/>
    <mergeCell ref="A4:A8"/>
    <mergeCell ref="N4:N8"/>
    <mergeCell ref="B6:B8"/>
    <mergeCell ref="F6:F8"/>
    <mergeCell ref="J6:J8"/>
    <mergeCell ref="B4:E4"/>
    <mergeCell ref="B5:E5"/>
    <mergeCell ref="F4:I4"/>
    <mergeCell ref="F5:I5"/>
    <mergeCell ref="J4:M4"/>
    <mergeCell ref="J5:M5"/>
  </mergeCells>
  <printOptions horizontalCentered="1" verticalCentered="1"/>
  <pageMargins left="0.39370078740157483" right="0.39370078740157483" top="0.78740157480314965" bottom="0.59055118110236227" header="0.39370078740157483" footer="0.39370078740157483"/>
  <pageSetup paperSize="9" scale="90" firstPageNumber="45" orientation="landscape" r:id="rId1"/>
  <headerFooter>
    <oddHeader>&amp;L&amp;"Arial,Regular"&amp;8PCBS: Impact of COVID-19 on the Households Conditions, (June - December), 2020&amp;R&amp;"Simplified Arabic,Regular"&amp;1&amp;K00+000ي&amp;9 &amp;"Arial,Regular"&amp;8&amp;K01+000PCBS&amp;1 1&amp;8:  أثر كوفيد 19 على ظروف الاسر، (حزيران - كانون أول)، 2020</oddHeader>
    <oddFooter>&amp;C&amp;P</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0"/>
  <sheetViews>
    <sheetView rightToLeft="1" view="pageBreakPreview" zoomScale="85" zoomScaleNormal="100" zoomScaleSheetLayoutView="85" workbookViewId="0">
      <selection activeCell="A27" sqref="A27"/>
    </sheetView>
  </sheetViews>
  <sheetFormatPr defaultColWidth="9.125" defaultRowHeight="14.25" x14ac:dyDescent="0.2"/>
  <cols>
    <col min="1" max="1" width="17.75" style="1" customWidth="1"/>
    <col min="2" max="2" width="4.625" style="1" customWidth="1"/>
    <col min="3" max="3" width="6.625" style="1" customWidth="1"/>
    <col min="4" max="4" width="9.125" style="1" customWidth="1"/>
    <col min="5" max="5" width="7.625" style="1" customWidth="1"/>
    <col min="6" max="6" width="4.625" style="1" customWidth="1"/>
    <col min="7" max="7" width="6.625" style="1" customWidth="1"/>
    <col min="8" max="8" width="9.125" style="1" customWidth="1"/>
    <col min="9" max="9" width="7.625" style="1" customWidth="1"/>
    <col min="10" max="10" width="4.625" style="1" customWidth="1"/>
    <col min="11" max="11" width="6.625" style="1" customWidth="1"/>
    <col min="12" max="12" width="9.125" style="1" customWidth="1"/>
    <col min="13" max="13" width="7.625" style="1" customWidth="1"/>
    <col min="14" max="14" width="4.625" style="1" customWidth="1"/>
    <col min="15" max="15" width="6.625" style="1" customWidth="1"/>
    <col min="16" max="16" width="9.125" style="1" customWidth="1"/>
    <col min="17" max="17" width="7.625" style="1" customWidth="1"/>
    <col min="18" max="18" width="29.375" style="1" customWidth="1"/>
    <col min="19" max="16384" width="9.125" style="1"/>
  </cols>
  <sheetData>
    <row r="1" spans="1:22" ht="21" x14ac:dyDescent="0.2">
      <c r="A1" s="500" t="s">
        <v>630</v>
      </c>
      <c r="B1" s="500"/>
      <c r="C1" s="500"/>
      <c r="D1" s="500"/>
      <c r="E1" s="500"/>
      <c r="F1" s="500"/>
      <c r="G1" s="500"/>
      <c r="H1" s="500"/>
      <c r="I1" s="500"/>
      <c r="J1" s="500"/>
      <c r="K1" s="500"/>
      <c r="L1" s="500"/>
      <c r="M1" s="500"/>
      <c r="N1" s="500"/>
      <c r="O1" s="500"/>
      <c r="P1" s="500"/>
      <c r="Q1" s="500"/>
      <c r="R1" s="500"/>
    </row>
    <row r="2" spans="1:22" ht="30" customHeight="1" x14ac:dyDescent="0.2">
      <c r="A2" s="501" t="s">
        <v>666</v>
      </c>
      <c r="B2" s="501"/>
      <c r="C2" s="501"/>
      <c r="D2" s="501"/>
      <c r="E2" s="501"/>
      <c r="F2" s="501"/>
      <c r="G2" s="501"/>
      <c r="H2" s="501"/>
      <c r="I2" s="501"/>
      <c r="J2" s="501"/>
      <c r="K2" s="501"/>
      <c r="L2" s="501"/>
      <c r="M2" s="501"/>
      <c r="N2" s="501"/>
      <c r="O2" s="501"/>
      <c r="P2" s="501"/>
      <c r="Q2" s="501"/>
      <c r="R2" s="501"/>
    </row>
    <row r="3" spans="1:22" ht="6" customHeight="1" x14ac:dyDescent="0.2"/>
    <row r="4" spans="1:22" s="115" customFormat="1" ht="33.75" customHeight="1" x14ac:dyDescent="0.2">
      <c r="A4" s="420" t="s">
        <v>49</v>
      </c>
      <c r="B4" s="494" t="s">
        <v>329</v>
      </c>
      <c r="C4" s="495"/>
      <c r="D4" s="495"/>
      <c r="E4" s="496"/>
      <c r="F4" s="494" t="s">
        <v>573</v>
      </c>
      <c r="G4" s="495"/>
      <c r="H4" s="495"/>
      <c r="I4" s="496"/>
      <c r="J4" s="494" t="s">
        <v>330</v>
      </c>
      <c r="K4" s="495"/>
      <c r="L4" s="495"/>
      <c r="M4" s="496"/>
      <c r="N4" s="494" t="s">
        <v>331</v>
      </c>
      <c r="O4" s="495"/>
      <c r="P4" s="495"/>
      <c r="Q4" s="496"/>
      <c r="R4" s="502" t="s">
        <v>51</v>
      </c>
    </row>
    <row r="5" spans="1:22" s="115" customFormat="1" ht="40.5" customHeight="1" x14ac:dyDescent="0.2">
      <c r="A5" s="421"/>
      <c r="B5" s="497" t="s">
        <v>434</v>
      </c>
      <c r="C5" s="498"/>
      <c r="D5" s="498"/>
      <c r="E5" s="499"/>
      <c r="F5" s="510" t="s">
        <v>574</v>
      </c>
      <c r="G5" s="511"/>
      <c r="H5" s="511"/>
      <c r="I5" s="512"/>
      <c r="J5" s="510" t="s">
        <v>435</v>
      </c>
      <c r="K5" s="511"/>
      <c r="L5" s="511"/>
      <c r="M5" s="512"/>
      <c r="N5" s="510" t="s">
        <v>436</v>
      </c>
      <c r="O5" s="511"/>
      <c r="P5" s="511"/>
      <c r="Q5" s="512"/>
      <c r="R5" s="503"/>
    </row>
    <row r="6" spans="1:22" s="115" customFormat="1" ht="18.75" x14ac:dyDescent="0.2">
      <c r="A6" s="421"/>
      <c r="B6" s="507" t="s">
        <v>572</v>
      </c>
      <c r="C6" s="242" t="s">
        <v>464</v>
      </c>
      <c r="D6" s="243"/>
      <c r="E6" s="244" t="s">
        <v>463</v>
      </c>
      <c r="F6" s="507" t="s">
        <v>572</v>
      </c>
      <c r="G6" s="242" t="s">
        <v>464</v>
      </c>
      <c r="H6" s="243"/>
      <c r="I6" s="244" t="s">
        <v>463</v>
      </c>
      <c r="J6" s="507" t="s">
        <v>572</v>
      </c>
      <c r="K6" s="242" t="s">
        <v>464</v>
      </c>
      <c r="L6" s="243"/>
      <c r="M6" s="244" t="s">
        <v>463</v>
      </c>
      <c r="N6" s="507" t="s">
        <v>572</v>
      </c>
      <c r="O6" s="242" t="s">
        <v>464</v>
      </c>
      <c r="P6" s="243"/>
      <c r="Q6" s="244" t="s">
        <v>463</v>
      </c>
      <c r="R6" s="503"/>
    </row>
    <row r="7" spans="1:22" s="14" customFormat="1" ht="60" customHeight="1" x14ac:dyDescent="0.2">
      <c r="A7" s="421"/>
      <c r="B7" s="508"/>
      <c r="C7" s="153" t="s">
        <v>248</v>
      </c>
      <c r="D7" s="132" t="s">
        <v>249</v>
      </c>
      <c r="E7" s="132" t="s">
        <v>250</v>
      </c>
      <c r="F7" s="508"/>
      <c r="G7" s="153" t="s">
        <v>248</v>
      </c>
      <c r="H7" s="132" t="s">
        <v>249</v>
      </c>
      <c r="I7" s="132" t="s">
        <v>250</v>
      </c>
      <c r="J7" s="508"/>
      <c r="K7" s="153" t="s">
        <v>248</v>
      </c>
      <c r="L7" s="132" t="s">
        <v>249</v>
      </c>
      <c r="M7" s="132" t="s">
        <v>250</v>
      </c>
      <c r="N7" s="508"/>
      <c r="O7" s="153" t="s">
        <v>248</v>
      </c>
      <c r="P7" s="132" t="s">
        <v>249</v>
      </c>
      <c r="Q7" s="132" t="s">
        <v>250</v>
      </c>
      <c r="R7" s="503"/>
    </row>
    <row r="8" spans="1:22" s="14" customFormat="1" ht="70.5" customHeight="1" x14ac:dyDescent="0.2">
      <c r="A8" s="462"/>
      <c r="B8" s="509"/>
      <c r="C8" s="154" t="s">
        <v>332</v>
      </c>
      <c r="D8" s="148" t="s">
        <v>333</v>
      </c>
      <c r="E8" s="148" t="s">
        <v>334</v>
      </c>
      <c r="F8" s="509"/>
      <c r="G8" s="154" t="s">
        <v>332</v>
      </c>
      <c r="H8" s="148" t="s">
        <v>333</v>
      </c>
      <c r="I8" s="148" t="s">
        <v>334</v>
      </c>
      <c r="J8" s="509"/>
      <c r="K8" s="154" t="s">
        <v>332</v>
      </c>
      <c r="L8" s="148" t="s">
        <v>333</v>
      </c>
      <c r="M8" s="148" t="s">
        <v>334</v>
      </c>
      <c r="N8" s="509"/>
      <c r="O8" s="154" t="s">
        <v>332</v>
      </c>
      <c r="P8" s="148" t="s">
        <v>333</v>
      </c>
      <c r="Q8" s="148" t="s">
        <v>334</v>
      </c>
      <c r="R8" s="504"/>
    </row>
    <row r="9" spans="1:22" s="14" customFormat="1" ht="16.5" customHeight="1" x14ac:dyDescent="0.2">
      <c r="A9" s="41" t="s">
        <v>0</v>
      </c>
      <c r="B9" s="245">
        <v>31</v>
      </c>
      <c r="C9" s="198">
        <v>36.1</v>
      </c>
      <c r="D9" s="199">
        <v>41.5</v>
      </c>
      <c r="E9" s="230">
        <v>22.4</v>
      </c>
      <c r="F9" s="245">
        <v>76.900000000000006</v>
      </c>
      <c r="G9" s="198">
        <v>27.1</v>
      </c>
      <c r="H9" s="199">
        <v>43.1</v>
      </c>
      <c r="I9" s="230">
        <v>29.8</v>
      </c>
      <c r="J9" s="245">
        <v>16</v>
      </c>
      <c r="K9" s="198">
        <v>55.2</v>
      </c>
      <c r="L9" s="199">
        <v>35.1</v>
      </c>
      <c r="M9" s="230">
        <v>9.6999999999999993</v>
      </c>
      <c r="N9" s="245">
        <v>7.6</v>
      </c>
      <c r="O9" s="198">
        <v>48.3</v>
      </c>
      <c r="P9" s="199">
        <v>35.700000000000003</v>
      </c>
      <c r="Q9" s="230">
        <v>16</v>
      </c>
      <c r="R9" s="82" t="s">
        <v>1</v>
      </c>
      <c r="S9" s="14">
        <f>SUM(C9:E9)</f>
        <v>100</v>
      </c>
      <c r="T9" s="14">
        <f>SUM(G9:I9)</f>
        <v>100</v>
      </c>
      <c r="U9" s="14">
        <f>SUM(K9:M9)</f>
        <v>100</v>
      </c>
      <c r="V9" s="14">
        <f>SUM(O9:Q9)</f>
        <v>100</v>
      </c>
    </row>
    <row r="10" spans="1:22" s="14" customFormat="1" ht="16.5" customHeight="1" x14ac:dyDescent="0.2">
      <c r="A10" s="62" t="s">
        <v>56</v>
      </c>
      <c r="B10" s="201">
        <v>30.7</v>
      </c>
      <c r="C10" s="185">
        <v>35.299999999999997</v>
      </c>
      <c r="D10" s="182">
        <v>35.799999999999997</v>
      </c>
      <c r="E10" s="232">
        <v>28.9</v>
      </c>
      <c r="F10" s="201">
        <v>77.8</v>
      </c>
      <c r="G10" s="185">
        <v>23.5</v>
      </c>
      <c r="H10" s="182">
        <v>37.200000000000003</v>
      </c>
      <c r="I10" s="232">
        <v>39.299999999999997</v>
      </c>
      <c r="J10" s="201">
        <v>3.1</v>
      </c>
      <c r="K10" s="185">
        <v>38.4</v>
      </c>
      <c r="L10" s="182">
        <v>37.299999999999997</v>
      </c>
      <c r="M10" s="232">
        <v>24.3</v>
      </c>
      <c r="N10" s="201">
        <v>10.5</v>
      </c>
      <c r="O10" s="185">
        <v>51.4</v>
      </c>
      <c r="P10" s="182">
        <v>30.8</v>
      </c>
      <c r="Q10" s="232">
        <v>17.8</v>
      </c>
      <c r="R10" s="83" t="s">
        <v>2</v>
      </c>
      <c r="S10" s="14">
        <f t="shared" ref="S10:S30" si="0">SUM(C10:E10)</f>
        <v>100</v>
      </c>
      <c r="T10" s="14">
        <f t="shared" ref="T10:T30" si="1">SUM(G10:I10)</f>
        <v>100</v>
      </c>
      <c r="U10" s="14">
        <f t="shared" ref="U10:U30" si="2">SUM(K10:M10)</f>
        <v>100</v>
      </c>
      <c r="V10" s="14">
        <f t="shared" ref="V10:V30" si="3">SUM(O10:Q10)</f>
        <v>100</v>
      </c>
    </row>
    <row r="11" spans="1:22" s="14" customFormat="1" ht="16.5" customHeight="1" x14ac:dyDescent="0.2">
      <c r="A11" s="62" t="s">
        <v>57</v>
      </c>
      <c r="B11" s="201">
        <v>31.3</v>
      </c>
      <c r="C11" s="185">
        <v>37.1</v>
      </c>
      <c r="D11" s="182">
        <v>49</v>
      </c>
      <c r="E11" s="232">
        <v>13.9</v>
      </c>
      <c r="F11" s="201">
        <v>75.7</v>
      </c>
      <c r="G11" s="185">
        <v>32.200000000000003</v>
      </c>
      <c r="H11" s="182">
        <v>51.1</v>
      </c>
      <c r="I11" s="232">
        <v>16.7</v>
      </c>
      <c r="J11" s="201">
        <v>33.299999999999997</v>
      </c>
      <c r="K11" s="185">
        <v>57.2</v>
      </c>
      <c r="L11" s="182">
        <v>34.9</v>
      </c>
      <c r="M11" s="232">
        <v>7.9</v>
      </c>
      <c r="N11" s="201">
        <v>3.6</v>
      </c>
      <c r="O11" s="185">
        <v>36.299999999999997</v>
      </c>
      <c r="P11" s="182">
        <v>54.9</v>
      </c>
      <c r="Q11" s="232">
        <v>8.8000000000000007</v>
      </c>
      <c r="R11" s="83" t="s">
        <v>3</v>
      </c>
      <c r="S11" s="14">
        <f t="shared" si="0"/>
        <v>100</v>
      </c>
      <c r="T11" s="14">
        <f t="shared" si="1"/>
        <v>100</v>
      </c>
      <c r="U11" s="14">
        <f t="shared" si="2"/>
        <v>100</v>
      </c>
      <c r="V11" s="14">
        <f t="shared" si="3"/>
        <v>100</v>
      </c>
    </row>
    <row r="12" spans="1:22" s="13" customFormat="1" ht="16.5" customHeight="1" x14ac:dyDescent="0.2">
      <c r="A12" s="63" t="s">
        <v>58</v>
      </c>
      <c r="B12" s="201"/>
      <c r="C12" s="185"/>
      <c r="D12" s="182"/>
      <c r="E12" s="232"/>
      <c r="F12" s="201"/>
      <c r="G12" s="185"/>
      <c r="H12" s="182"/>
      <c r="I12" s="232"/>
      <c r="J12" s="201"/>
      <c r="K12" s="185"/>
      <c r="L12" s="182"/>
      <c r="M12" s="232"/>
      <c r="N12" s="201"/>
      <c r="O12" s="185"/>
      <c r="P12" s="182"/>
      <c r="Q12" s="232"/>
      <c r="R12" s="84" t="s">
        <v>59</v>
      </c>
      <c r="S12" s="14">
        <f t="shared" si="0"/>
        <v>0</v>
      </c>
      <c r="T12" s="14">
        <f t="shared" si="1"/>
        <v>0</v>
      </c>
      <c r="U12" s="14">
        <f t="shared" si="2"/>
        <v>0</v>
      </c>
      <c r="V12" s="14">
        <f t="shared" si="3"/>
        <v>0</v>
      </c>
    </row>
    <row r="13" spans="1:22" s="14" customFormat="1" ht="16.5" customHeight="1" x14ac:dyDescent="0.2">
      <c r="A13" s="62" t="s">
        <v>60</v>
      </c>
      <c r="B13" s="201">
        <v>28.8</v>
      </c>
      <c r="C13" s="185">
        <v>36.6</v>
      </c>
      <c r="D13" s="182">
        <v>42.3</v>
      </c>
      <c r="E13" s="232">
        <v>21.1</v>
      </c>
      <c r="F13" s="201">
        <v>77.599999999999994</v>
      </c>
      <c r="G13" s="185">
        <v>27.3</v>
      </c>
      <c r="H13" s="182">
        <v>44.2</v>
      </c>
      <c r="I13" s="232">
        <v>28.5</v>
      </c>
      <c r="J13" s="201">
        <v>15.8</v>
      </c>
      <c r="K13" s="185">
        <v>56.6</v>
      </c>
      <c r="L13" s="182">
        <v>34.1</v>
      </c>
      <c r="M13" s="232">
        <v>9.3000000000000007</v>
      </c>
      <c r="N13" s="201">
        <v>7.5</v>
      </c>
      <c r="O13" s="185">
        <v>44.6</v>
      </c>
      <c r="P13" s="182">
        <v>36</v>
      </c>
      <c r="Q13" s="232">
        <v>19.399999999999999</v>
      </c>
      <c r="R13" s="85" t="s">
        <v>61</v>
      </c>
      <c r="S13" s="14">
        <f t="shared" si="0"/>
        <v>100</v>
      </c>
      <c r="T13" s="14">
        <f t="shared" si="1"/>
        <v>100</v>
      </c>
      <c r="U13" s="14">
        <f t="shared" si="2"/>
        <v>100</v>
      </c>
      <c r="V13" s="14">
        <f t="shared" si="3"/>
        <v>100</v>
      </c>
    </row>
    <row r="14" spans="1:22" s="14" customFormat="1" ht="16.5" customHeight="1" x14ac:dyDescent="0.2">
      <c r="A14" s="62" t="s">
        <v>62</v>
      </c>
      <c r="B14" s="201">
        <v>38</v>
      </c>
      <c r="C14" s="185">
        <v>28.8</v>
      </c>
      <c r="D14" s="182">
        <v>39</v>
      </c>
      <c r="E14" s="232">
        <v>32.200000000000003</v>
      </c>
      <c r="F14" s="201">
        <v>75.900000000000006</v>
      </c>
      <c r="G14" s="185">
        <v>20</v>
      </c>
      <c r="H14" s="182">
        <v>37.700000000000003</v>
      </c>
      <c r="I14" s="232">
        <v>42.3</v>
      </c>
      <c r="J14" s="201">
        <v>1</v>
      </c>
      <c r="K14" s="185">
        <v>0</v>
      </c>
      <c r="L14" s="182">
        <v>86.4</v>
      </c>
      <c r="M14" s="232">
        <v>13.6</v>
      </c>
      <c r="N14" s="201">
        <v>10.1</v>
      </c>
      <c r="O14" s="185">
        <v>55.6</v>
      </c>
      <c r="P14" s="182">
        <v>44.4</v>
      </c>
      <c r="Q14" s="232">
        <v>0</v>
      </c>
      <c r="R14" s="85" t="s">
        <v>63</v>
      </c>
      <c r="S14" s="14">
        <f t="shared" si="0"/>
        <v>100</v>
      </c>
      <c r="T14" s="14">
        <f t="shared" si="1"/>
        <v>100</v>
      </c>
      <c r="U14" s="14">
        <f t="shared" si="2"/>
        <v>100</v>
      </c>
      <c r="V14" s="14">
        <f t="shared" si="3"/>
        <v>100</v>
      </c>
    </row>
    <row r="15" spans="1:22" s="14" customFormat="1" ht="16.5" customHeight="1" x14ac:dyDescent="0.2">
      <c r="A15" s="62" t="s">
        <v>64</v>
      </c>
      <c r="B15" s="201">
        <v>39.700000000000003</v>
      </c>
      <c r="C15" s="185">
        <v>43.3</v>
      </c>
      <c r="D15" s="182">
        <v>40.200000000000003</v>
      </c>
      <c r="E15" s="232">
        <v>16.5</v>
      </c>
      <c r="F15" s="201">
        <v>72.2</v>
      </c>
      <c r="G15" s="185">
        <v>37.1</v>
      </c>
      <c r="H15" s="182">
        <v>41.2</v>
      </c>
      <c r="I15" s="232">
        <v>21.7</v>
      </c>
      <c r="J15" s="201">
        <v>42.1</v>
      </c>
      <c r="K15" s="185">
        <v>52.1</v>
      </c>
      <c r="L15" s="182">
        <v>36.700000000000003</v>
      </c>
      <c r="M15" s="232">
        <v>11.2</v>
      </c>
      <c r="N15" s="201">
        <v>4.4000000000000004</v>
      </c>
      <c r="O15" s="185">
        <v>78.8</v>
      </c>
      <c r="P15" s="182">
        <v>0</v>
      </c>
      <c r="Q15" s="232">
        <v>21.2</v>
      </c>
      <c r="R15" s="85" t="s">
        <v>65</v>
      </c>
      <c r="S15" s="14">
        <f t="shared" si="0"/>
        <v>100</v>
      </c>
      <c r="T15" s="14">
        <f t="shared" si="1"/>
        <v>100</v>
      </c>
      <c r="U15" s="14">
        <f t="shared" si="2"/>
        <v>100</v>
      </c>
      <c r="V15" s="14">
        <f t="shared" si="3"/>
        <v>100</v>
      </c>
    </row>
    <row r="16" spans="1:22" s="14" customFormat="1" ht="16.5" customHeight="1" x14ac:dyDescent="0.2">
      <c r="A16" s="64" t="s">
        <v>66</v>
      </c>
      <c r="B16" s="246"/>
      <c r="C16" s="183"/>
      <c r="D16" s="137"/>
      <c r="E16" s="138"/>
      <c r="F16" s="246"/>
      <c r="G16" s="183"/>
      <c r="H16" s="137"/>
      <c r="I16" s="138"/>
      <c r="J16" s="246"/>
      <c r="K16" s="183"/>
      <c r="L16" s="137"/>
      <c r="M16" s="138"/>
      <c r="N16" s="246"/>
      <c r="O16" s="183"/>
      <c r="P16" s="137"/>
      <c r="Q16" s="138"/>
      <c r="R16" s="86" t="s">
        <v>67</v>
      </c>
      <c r="S16" s="14">
        <f t="shared" si="0"/>
        <v>0</v>
      </c>
      <c r="T16" s="14">
        <f t="shared" si="1"/>
        <v>0</v>
      </c>
      <c r="U16" s="14">
        <f t="shared" si="2"/>
        <v>0</v>
      </c>
      <c r="V16" s="14">
        <f t="shared" si="3"/>
        <v>0</v>
      </c>
    </row>
    <row r="17" spans="1:22" s="14" customFormat="1" ht="16.5" customHeight="1" x14ac:dyDescent="0.2">
      <c r="A17" s="60" t="s">
        <v>70</v>
      </c>
      <c r="B17" s="246">
        <v>30.5</v>
      </c>
      <c r="C17" s="183">
        <v>36.9</v>
      </c>
      <c r="D17" s="137">
        <v>41.1</v>
      </c>
      <c r="E17" s="138">
        <v>22</v>
      </c>
      <c r="F17" s="246">
        <v>76.8</v>
      </c>
      <c r="G17" s="183">
        <v>27.4</v>
      </c>
      <c r="H17" s="137">
        <v>43.1</v>
      </c>
      <c r="I17" s="138">
        <v>29.5</v>
      </c>
      <c r="J17" s="246">
        <v>16.2</v>
      </c>
      <c r="K17" s="183">
        <v>55.2</v>
      </c>
      <c r="L17" s="137">
        <v>35.200000000000003</v>
      </c>
      <c r="M17" s="138">
        <v>9.6</v>
      </c>
      <c r="N17" s="246">
        <v>7.7</v>
      </c>
      <c r="O17" s="183">
        <v>48.3</v>
      </c>
      <c r="P17" s="137">
        <v>35.700000000000003</v>
      </c>
      <c r="Q17" s="138">
        <v>16</v>
      </c>
      <c r="R17" s="367" t="s">
        <v>71</v>
      </c>
      <c r="S17" s="14">
        <f t="shared" si="0"/>
        <v>100</v>
      </c>
      <c r="T17" s="14">
        <f t="shared" si="1"/>
        <v>100</v>
      </c>
      <c r="U17" s="14">
        <f t="shared" si="2"/>
        <v>100</v>
      </c>
      <c r="V17" s="14">
        <f t="shared" si="3"/>
        <v>100</v>
      </c>
    </row>
    <row r="18" spans="1:22" s="14" customFormat="1" ht="16.5" customHeight="1" x14ac:dyDescent="0.2">
      <c r="A18" s="60" t="s">
        <v>68</v>
      </c>
      <c r="B18" s="246">
        <v>58</v>
      </c>
      <c r="C18" s="183">
        <v>8.9</v>
      </c>
      <c r="D18" s="137">
        <v>54.1</v>
      </c>
      <c r="E18" s="138">
        <v>37</v>
      </c>
      <c r="F18" s="246">
        <v>79.599999999999994</v>
      </c>
      <c r="G18" s="183">
        <v>10</v>
      </c>
      <c r="H18" s="137">
        <v>38.9</v>
      </c>
      <c r="I18" s="138">
        <v>51.1</v>
      </c>
      <c r="J18" s="246">
        <v>2.7</v>
      </c>
      <c r="K18" s="183">
        <v>58.7</v>
      </c>
      <c r="L18" s="137">
        <v>0</v>
      </c>
      <c r="M18" s="138">
        <v>41.3</v>
      </c>
      <c r="N18" s="246">
        <v>0</v>
      </c>
      <c r="O18" s="183">
        <v>0</v>
      </c>
      <c r="P18" s="137">
        <v>0</v>
      </c>
      <c r="Q18" s="138">
        <v>0</v>
      </c>
      <c r="R18" s="367" t="s">
        <v>69</v>
      </c>
      <c r="S18" s="14">
        <f t="shared" si="0"/>
        <v>100</v>
      </c>
      <c r="T18" s="14">
        <f t="shared" si="1"/>
        <v>100</v>
      </c>
      <c r="U18" s="14">
        <f t="shared" si="2"/>
        <v>100</v>
      </c>
      <c r="V18" s="14">
        <f t="shared" si="3"/>
        <v>0</v>
      </c>
    </row>
    <row r="19" spans="1:22" s="14" customFormat="1" ht="16.5" customHeight="1" x14ac:dyDescent="0.2">
      <c r="A19" s="65" t="s">
        <v>72</v>
      </c>
      <c r="B19" s="246"/>
      <c r="C19" s="183"/>
      <c r="D19" s="137"/>
      <c r="E19" s="138"/>
      <c r="F19" s="246"/>
      <c r="G19" s="183"/>
      <c r="H19" s="137"/>
      <c r="I19" s="138"/>
      <c r="J19" s="246"/>
      <c r="K19" s="183"/>
      <c r="L19" s="137"/>
      <c r="M19" s="138"/>
      <c r="N19" s="246"/>
      <c r="O19" s="183"/>
      <c r="P19" s="137"/>
      <c r="Q19" s="138"/>
      <c r="R19" s="87" t="s">
        <v>73</v>
      </c>
      <c r="S19" s="14">
        <f t="shared" si="0"/>
        <v>0</v>
      </c>
      <c r="T19" s="14">
        <f t="shared" si="1"/>
        <v>0</v>
      </c>
      <c r="U19" s="14">
        <f t="shared" si="2"/>
        <v>0</v>
      </c>
      <c r="V19" s="14">
        <f t="shared" si="3"/>
        <v>0</v>
      </c>
    </row>
    <row r="20" spans="1:22" s="14" customFormat="1" ht="16.5" customHeight="1" x14ac:dyDescent="0.2">
      <c r="A20" s="62" t="s">
        <v>74</v>
      </c>
      <c r="B20" s="246">
        <v>31.1</v>
      </c>
      <c r="C20" s="183">
        <v>35.9</v>
      </c>
      <c r="D20" s="137">
        <v>41.4</v>
      </c>
      <c r="E20" s="138">
        <v>22.7</v>
      </c>
      <c r="F20" s="246">
        <v>76.8</v>
      </c>
      <c r="G20" s="183">
        <v>27.3</v>
      </c>
      <c r="H20" s="137">
        <v>43.3</v>
      </c>
      <c r="I20" s="138">
        <v>29.4</v>
      </c>
      <c r="J20" s="246">
        <v>16.100000000000001</v>
      </c>
      <c r="K20" s="183">
        <v>54.3</v>
      </c>
      <c r="L20" s="137">
        <v>36.299999999999997</v>
      </c>
      <c r="M20" s="138">
        <v>9.4</v>
      </c>
      <c r="N20" s="246">
        <v>7.5</v>
      </c>
      <c r="O20" s="183">
        <v>47</v>
      </c>
      <c r="P20" s="137">
        <v>37.6</v>
      </c>
      <c r="Q20" s="138">
        <v>15.4</v>
      </c>
      <c r="R20" s="85" t="s">
        <v>75</v>
      </c>
      <c r="S20" s="14">
        <f t="shared" si="0"/>
        <v>100</v>
      </c>
      <c r="T20" s="14">
        <f t="shared" si="1"/>
        <v>100</v>
      </c>
      <c r="U20" s="14">
        <f t="shared" si="2"/>
        <v>100</v>
      </c>
      <c r="V20" s="14">
        <f t="shared" si="3"/>
        <v>100</v>
      </c>
    </row>
    <row r="21" spans="1:22" s="14" customFormat="1" ht="16.5" customHeight="1" x14ac:dyDescent="0.2">
      <c r="A21" s="62" t="s">
        <v>76</v>
      </c>
      <c r="B21" s="246">
        <v>27.6</v>
      </c>
      <c r="C21" s="183">
        <v>38.9</v>
      </c>
      <c r="D21" s="137">
        <v>43.9</v>
      </c>
      <c r="E21" s="138">
        <v>17.2</v>
      </c>
      <c r="F21" s="246">
        <v>78</v>
      </c>
      <c r="G21" s="183">
        <v>23.1</v>
      </c>
      <c r="H21" s="137">
        <v>39</v>
      </c>
      <c r="I21" s="138">
        <v>37.9</v>
      </c>
      <c r="J21" s="246">
        <v>14.5</v>
      </c>
      <c r="K21" s="183">
        <v>75</v>
      </c>
      <c r="L21" s="137">
        <v>8.1999999999999993</v>
      </c>
      <c r="M21" s="138">
        <v>16.8</v>
      </c>
      <c r="N21" s="246">
        <v>8.5</v>
      </c>
      <c r="O21" s="183">
        <v>73</v>
      </c>
      <c r="P21" s="137">
        <v>0</v>
      </c>
      <c r="Q21" s="138">
        <v>27</v>
      </c>
      <c r="R21" s="85" t="s">
        <v>77</v>
      </c>
      <c r="S21" s="14">
        <f t="shared" si="0"/>
        <v>100</v>
      </c>
      <c r="T21" s="14">
        <f t="shared" si="1"/>
        <v>100</v>
      </c>
      <c r="U21" s="14">
        <f t="shared" si="2"/>
        <v>100</v>
      </c>
      <c r="V21" s="14">
        <f t="shared" si="3"/>
        <v>100</v>
      </c>
    </row>
    <row r="22" spans="1:22" s="14" customFormat="1" ht="16.5" customHeight="1" x14ac:dyDescent="0.2">
      <c r="A22" s="65" t="s">
        <v>78</v>
      </c>
      <c r="B22" s="246"/>
      <c r="C22" s="183"/>
      <c r="D22" s="137"/>
      <c r="E22" s="138"/>
      <c r="F22" s="246"/>
      <c r="G22" s="183"/>
      <c r="H22" s="137"/>
      <c r="I22" s="138"/>
      <c r="J22" s="246"/>
      <c r="K22" s="183"/>
      <c r="L22" s="137"/>
      <c r="M22" s="138"/>
      <c r="N22" s="246"/>
      <c r="O22" s="183"/>
      <c r="P22" s="137"/>
      <c r="Q22" s="138"/>
      <c r="R22" s="87" t="s">
        <v>79</v>
      </c>
      <c r="S22" s="14">
        <f t="shared" si="0"/>
        <v>0</v>
      </c>
      <c r="T22" s="14">
        <f t="shared" si="1"/>
        <v>0</v>
      </c>
      <c r="U22" s="14">
        <f t="shared" si="2"/>
        <v>0</v>
      </c>
      <c r="V22" s="14">
        <f t="shared" si="3"/>
        <v>0</v>
      </c>
    </row>
    <row r="23" spans="1:22" s="14" customFormat="1" ht="16.5" customHeight="1" x14ac:dyDescent="0.2">
      <c r="A23" s="62" t="s">
        <v>80</v>
      </c>
      <c r="B23" s="246">
        <v>6.5</v>
      </c>
      <c r="C23" s="183">
        <v>27.7</v>
      </c>
      <c r="D23" s="137">
        <v>72.3</v>
      </c>
      <c r="E23" s="138">
        <v>0</v>
      </c>
      <c r="F23" s="246">
        <v>67.5</v>
      </c>
      <c r="G23" s="183">
        <v>55.1</v>
      </c>
      <c r="H23" s="137">
        <v>24.3</v>
      </c>
      <c r="I23" s="138">
        <v>20.6</v>
      </c>
      <c r="J23" s="246">
        <v>9.5</v>
      </c>
      <c r="K23" s="183">
        <v>100</v>
      </c>
      <c r="L23" s="137">
        <v>0</v>
      </c>
      <c r="M23" s="138">
        <v>0</v>
      </c>
      <c r="N23" s="246">
        <v>4.0999999999999996</v>
      </c>
      <c r="O23" s="183">
        <v>100</v>
      </c>
      <c r="P23" s="137">
        <v>0</v>
      </c>
      <c r="Q23" s="138">
        <v>0</v>
      </c>
      <c r="R23" s="85" t="s">
        <v>81</v>
      </c>
      <c r="S23" s="14">
        <f t="shared" si="0"/>
        <v>100</v>
      </c>
      <c r="T23" s="14">
        <f t="shared" si="1"/>
        <v>100</v>
      </c>
      <c r="U23" s="14">
        <f t="shared" si="2"/>
        <v>100</v>
      </c>
      <c r="V23" s="14">
        <f t="shared" si="3"/>
        <v>100</v>
      </c>
    </row>
    <row r="24" spans="1:22" s="14" customFormat="1" ht="16.5" customHeight="1" x14ac:dyDescent="0.2">
      <c r="A24" s="62" t="s">
        <v>82</v>
      </c>
      <c r="B24" s="246">
        <v>26</v>
      </c>
      <c r="C24" s="183">
        <v>36.5</v>
      </c>
      <c r="D24" s="137">
        <v>36.200000000000003</v>
      </c>
      <c r="E24" s="138">
        <v>27.3</v>
      </c>
      <c r="F24" s="246">
        <v>76.8</v>
      </c>
      <c r="G24" s="183">
        <v>27.2</v>
      </c>
      <c r="H24" s="137">
        <v>43</v>
      </c>
      <c r="I24" s="138">
        <v>29.8</v>
      </c>
      <c r="J24" s="246">
        <v>13.5</v>
      </c>
      <c r="K24" s="183">
        <v>55.7</v>
      </c>
      <c r="L24" s="137">
        <v>34.700000000000003</v>
      </c>
      <c r="M24" s="138">
        <v>9.6</v>
      </c>
      <c r="N24" s="246">
        <v>7.6</v>
      </c>
      <c r="O24" s="183">
        <v>37.5</v>
      </c>
      <c r="P24" s="137">
        <v>40.6</v>
      </c>
      <c r="Q24" s="138">
        <v>21.9</v>
      </c>
      <c r="R24" s="85" t="s">
        <v>83</v>
      </c>
      <c r="S24" s="14">
        <f t="shared" si="0"/>
        <v>100</v>
      </c>
      <c r="T24" s="14">
        <f t="shared" si="1"/>
        <v>100</v>
      </c>
      <c r="U24" s="14">
        <f t="shared" si="2"/>
        <v>100</v>
      </c>
      <c r="V24" s="14">
        <f t="shared" si="3"/>
        <v>100</v>
      </c>
    </row>
    <row r="25" spans="1:22" s="14" customFormat="1" ht="16.5" customHeight="1" x14ac:dyDescent="0.2">
      <c r="A25" s="62" t="s">
        <v>84</v>
      </c>
      <c r="B25" s="246">
        <v>33.200000000000003</v>
      </c>
      <c r="C25" s="183">
        <v>28.5</v>
      </c>
      <c r="D25" s="137">
        <v>45</v>
      </c>
      <c r="E25" s="138">
        <v>26.5</v>
      </c>
      <c r="F25" s="246">
        <v>79.2</v>
      </c>
      <c r="G25" s="183">
        <v>23</v>
      </c>
      <c r="H25" s="137">
        <v>46</v>
      </c>
      <c r="I25" s="138">
        <v>31</v>
      </c>
      <c r="J25" s="246">
        <v>19</v>
      </c>
      <c r="K25" s="183">
        <v>56.6</v>
      </c>
      <c r="L25" s="137">
        <v>31.3</v>
      </c>
      <c r="M25" s="138">
        <v>12.1</v>
      </c>
      <c r="N25" s="246">
        <v>8.6999999999999993</v>
      </c>
      <c r="O25" s="183">
        <v>47.6</v>
      </c>
      <c r="P25" s="137">
        <v>33.799999999999997</v>
      </c>
      <c r="Q25" s="138">
        <v>18.600000000000001</v>
      </c>
      <c r="R25" s="85" t="s">
        <v>85</v>
      </c>
      <c r="S25" s="14">
        <f t="shared" si="0"/>
        <v>100</v>
      </c>
      <c r="T25" s="14">
        <f t="shared" si="1"/>
        <v>100</v>
      </c>
      <c r="U25" s="14">
        <f t="shared" si="2"/>
        <v>100</v>
      </c>
      <c r="V25" s="14">
        <f t="shared" si="3"/>
        <v>100</v>
      </c>
    </row>
    <row r="26" spans="1:22" s="14" customFormat="1" ht="16.5" customHeight="1" x14ac:dyDescent="0.2">
      <c r="A26" s="62" t="s">
        <v>86</v>
      </c>
      <c r="B26" s="246">
        <v>34.700000000000003</v>
      </c>
      <c r="C26" s="183">
        <v>48.3</v>
      </c>
      <c r="D26" s="137">
        <v>38.700000000000003</v>
      </c>
      <c r="E26" s="138">
        <v>13</v>
      </c>
      <c r="F26" s="246">
        <v>74.7</v>
      </c>
      <c r="G26" s="183">
        <v>28.6</v>
      </c>
      <c r="H26" s="137">
        <v>43.1</v>
      </c>
      <c r="I26" s="138">
        <v>28.3</v>
      </c>
      <c r="J26" s="246">
        <v>16.5</v>
      </c>
      <c r="K26" s="183">
        <v>49.6</v>
      </c>
      <c r="L26" s="137">
        <v>43.4</v>
      </c>
      <c r="M26" s="138">
        <v>7</v>
      </c>
      <c r="N26" s="246">
        <v>6.7</v>
      </c>
      <c r="O26" s="183">
        <v>53.5</v>
      </c>
      <c r="P26" s="137">
        <v>39.5</v>
      </c>
      <c r="Q26" s="138">
        <v>7</v>
      </c>
      <c r="R26" s="85" t="s">
        <v>87</v>
      </c>
      <c r="S26" s="14">
        <f t="shared" si="0"/>
        <v>100</v>
      </c>
      <c r="T26" s="14">
        <f t="shared" si="1"/>
        <v>100</v>
      </c>
      <c r="U26" s="14">
        <f t="shared" si="2"/>
        <v>100</v>
      </c>
      <c r="V26" s="14">
        <f t="shared" si="3"/>
        <v>100</v>
      </c>
    </row>
    <row r="27" spans="1:22" s="14" customFormat="1" ht="16.5" customHeight="1" x14ac:dyDescent="0.2">
      <c r="A27" s="66" t="s">
        <v>88</v>
      </c>
      <c r="B27" s="246">
        <v>38.5</v>
      </c>
      <c r="C27" s="183">
        <v>33.700000000000003</v>
      </c>
      <c r="D27" s="137">
        <v>46.4</v>
      </c>
      <c r="E27" s="138">
        <v>19.899999999999999</v>
      </c>
      <c r="F27" s="246">
        <v>75.8</v>
      </c>
      <c r="G27" s="183">
        <v>35</v>
      </c>
      <c r="H27" s="137">
        <v>33.799999999999997</v>
      </c>
      <c r="I27" s="138">
        <v>31.2</v>
      </c>
      <c r="J27" s="246">
        <v>11.1</v>
      </c>
      <c r="K27" s="183">
        <v>48</v>
      </c>
      <c r="L27" s="137">
        <v>47.3</v>
      </c>
      <c r="M27" s="138">
        <v>4.7</v>
      </c>
      <c r="N27" s="246">
        <v>5.4</v>
      </c>
      <c r="O27" s="183">
        <v>82.2</v>
      </c>
      <c r="P27" s="137">
        <v>17.8</v>
      </c>
      <c r="Q27" s="138">
        <v>0</v>
      </c>
      <c r="R27" s="85" t="s">
        <v>89</v>
      </c>
      <c r="S27" s="14">
        <f t="shared" si="0"/>
        <v>100</v>
      </c>
      <c r="T27" s="14">
        <f t="shared" si="1"/>
        <v>100</v>
      </c>
      <c r="U27" s="14">
        <f t="shared" si="2"/>
        <v>100</v>
      </c>
      <c r="V27" s="14">
        <f t="shared" si="3"/>
        <v>100</v>
      </c>
    </row>
    <row r="28" spans="1:22" s="14" customFormat="1" ht="26.25" customHeight="1" x14ac:dyDescent="0.2">
      <c r="A28" s="65" t="s">
        <v>90</v>
      </c>
      <c r="B28" s="246"/>
      <c r="C28" s="183"/>
      <c r="D28" s="137"/>
      <c r="E28" s="138"/>
      <c r="F28" s="246"/>
      <c r="G28" s="183"/>
      <c r="H28" s="137"/>
      <c r="I28" s="138"/>
      <c r="J28" s="246"/>
      <c r="K28" s="183"/>
      <c r="L28" s="137"/>
      <c r="M28" s="138"/>
      <c r="N28" s="246"/>
      <c r="O28" s="183"/>
      <c r="P28" s="137"/>
      <c r="Q28" s="138"/>
      <c r="R28" s="87" t="s">
        <v>91</v>
      </c>
      <c r="S28" s="14">
        <f t="shared" si="0"/>
        <v>0</v>
      </c>
      <c r="T28" s="14">
        <f t="shared" si="1"/>
        <v>0</v>
      </c>
      <c r="U28" s="14">
        <f t="shared" si="2"/>
        <v>0</v>
      </c>
      <c r="V28" s="14">
        <f t="shared" si="3"/>
        <v>0</v>
      </c>
    </row>
    <row r="29" spans="1:22" s="14" customFormat="1" ht="16.5" customHeight="1" x14ac:dyDescent="0.2">
      <c r="A29" s="67" t="s">
        <v>92</v>
      </c>
      <c r="B29" s="246">
        <v>32.299999999999997</v>
      </c>
      <c r="C29" s="183">
        <v>35.5</v>
      </c>
      <c r="D29" s="137">
        <v>45.5</v>
      </c>
      <c r="E29" s="138">
        <v>19</v>
      </c>
      <c r="F29" s="246">
        <v>74.5</v>
      </c>
      <c r="G29" s="183">
        <v>33.200000000000003</v>
      </c>
      <c r="H29" s="137">
        <v>44.3</v>
      </c>
      <c r="I29" s="138">
        <v>22.5</v>
      </c>
      <c r="J29" s="246">
        <v>34.700000000000003</v>
      </c>
      <c r="K29" s="183">
        <v>56.2</v>
      </c>
      <c r="L29" s="137">
        <v>34</v>
      </c>
      <c r="M29" s="138">
        <v>9.8000000000000007</v>
      </c>
      <c r="N29" s="246">
        <v>6.4</v>
      </c>
      <c r="O29" s="183">
        <v>46.9</v>
      </c>
      <c r="P29" s="137">
        <v>23.3</v>
      </c>
      <c r="Q29" s="138">
        <v>29.8</v>
      </c>
      <c r="R29" s="85" t="s">
        <v>93</v>
      </c>
      <c r="S29" s="14">
        <f t="shared" si="0"/>
        <v>100</v>
      </c>
      <c r="T29" s="14">
        <f t="shared" si="1"/>
        <v>100</v>
      </c>
      <c r="U29" s="14">
        <f t="shared" si="2"/>
        <v>100</v>
      </c>
      <c r="V29" s="14">
        <f t="shared" si="3"/>
        <v>100</v>
      </c>
    </row>
    <row r="30" spans="1:22" s="14" customFormat="1" ht="16.5" customHeight="1" x14ac:dyDescent="0.2">
      <c r="A30" s="45" t="s">
        <v>94</v>
      </c>
      <c r="B30" s="247">
        <v>30.1</v>
      </c>
      <c r="C30" s="236">
        <v>36.4</v>
      </c>
      <c r="D30" s="237">
        <v>38.700000000000003</v>
      </c>
      <c r="E30" s="238">
        <v>24.9</v>
      </c>
      <c r="F30" s="247">
        <v>78.400000000000006</v>
      </c>
      <c r="G30" s="236">
        <v>23.3</v>
      </c>
      <c r="H30" s="237">
        <v>42.3</v>
      </c>
      <c r="I30" s="238">
        <v>34.4</v>
      </c>
      <c r="J30" s="247">
        <v>3.8</v>
      </c>
      <c r="K30" s="236">
        <v>49</v>
      </c>
      <c r="L30" s="237">
        <v>42</v>
      </c>
      <c r="M30" s="238">
        <v>9</v>
      </c>
      <c r="N30" s="247">
        <v>8.3000000000000007</v>
      </c>
      <c r="O30" s="236">
        <v>49.1</v>
      </c>
      <c r="P30" s="237">
        <v>42</v>
      </c>
      <c r="Q30" s="238">
        <v>8.9</v>
      </c>
      <c r="R30" s="88" t="s">
        <v>95</v>
      </c>
      <c r="S30" s="14">
        <f t="shared" si="0"/>
        <v>100</v>
      </c>
      <c r="T30" s="14">
        <f t="shared" si="1"/>
        <v>100</v>
      </c>
      <c r="U30" s="14">
        <f t="shared" si="2"/>
        <v>100</v>
      </c>
      <c r="V30" s="14">
        <f t="shared" si="3"/>
        <v>100</v>
      </c>
    </row>
  </sheetData>
  <mergeCells count="16">
    <mergeCell ref="F5:I5"/>
    <mergeCell ref="F6:F8"/>
    <mergeCell ref="N4:Q4"/>
    <mergeCell ref="N5:Q5"/>
    <mergeCell ref="A1:R1"/>
    <mergeCell ref="A2:R2"/>
    <mergeCell ref="A4:A8"/>
    <mergeCell ref="R4:R8"/>
    <mergeCell ref="B4:E4"/>
    <mergeCell ref="B5:E5"/>
    <mergeCell ref="B6:B8"/>
    <mergeCell ref="N6:N8"/>
    <mergeCell ref="J4:M4"/>
    <mergeCell ref="J5:M5"/>
    <mergeCell ref="J6:J8"/>
    <mergeCell ref="F4:I4"/>
  </mergeCells>
  <printOptions horizontalCentered="1" verticalCentered="1"/>
  <pageMargins left="0.39370078740157483" right="0.39370078740157483" top="0.78740157480314965" bottom="0.59055118110236227" header="0.39370078740157483" footer="0.39370078740157483"/>
  <pageSetup paperSize="9" scale="79" firstPageNumber="45" orientation="landscape" r:id="rId1"/>
  <headerFooter>
    <oddHeader>&amp;L&amp;"Arial,Regular"&amp;8PCBS: Impact of COVID-19 on the Households Conditions, (June - December), 2020&amp;R&amp;"Simplified Arabic,Regular"&amp;1&amp;K00+000ي&amp;9 &amp;"Arial,Regular"&amp;8&amp;K01+000PCBS&amp;1 1&amp;8:  أثر كوفيد 19 على ظروف الاسر، (حزيران - كانون أول)، 2020</oddHeader>
    <oddFooter>&amp;C&amp;P</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O28"/>
  <sheetViews>
    <sheetView rightToLeft="1" view="pageBreakPreview" zoomScale="130" zoomScaleNormal="100" zoomScaleSheetLayoutView="130" workbookViewId="0">
      <selection activeCell="A27" sqref="A27"/>
    </sheetView>
  </sheetViews>
  <sheetFormatPr defaultColWidth="9.125" defaultRowHeight="14.25" x14ac:dyDescent="0.2"/>
  <cols>
    <col min="1" max="1" width="17.625" style="1" customWidth="1"/>
    <col min="2" max="2" width="10.375" style="1" customWidth="1"/>
    <col min="3" max="3" width="9.625" style="1" customWidth="1"/>
    <col min="4" max="4" width="7.625" style="1" customWidth="1"/>
    <col min="5" max="5" width="8.375" style="1" customWidth="1"/>
    <col min="6" max="6" width="11.875" style="1" customWidth="1"/>
    <col min="7" max="7" width="18" style="1" customWidth="1"/>
    <col min="8" max="8" width="10.125" style="1" customWidth="1"/>
    <col min="9" max="9" width="18.25" style="1" customWidth="1"/>
    <col min="10" max="10" width="24.25" style="1" customWidth="1"/>
    <col min="11" max="16384" width="9.125" style="1"/>
  </cols>
  <sheetData>
    <row r="1" spans="1:15" ht="15.95" customHeight="1" x14ac:dyDescent="0.2">
      <c r="A1" s="391" t="s">
        <v>631</v>
      </c>
      <c r="B1" s="391"/>
      <c r="C1" s="391"/>
      <c r="D1" s="391"/>
      <c r="E1" s="391"/>
      <c r="F1" s="391"/>
      <c r="G1" s="391"/>
      <c r="H1" s="391"/>
      <c r="I1" s="391"/>
      <c r="J1" s="391"/>
    </row>
    <row r="2" spans="1:15" ht="38.25" customHeight="1" x14ac:dyDescent="0.2">
      <c r="A2" s="392" t="s">
        <v>665</v>
      </c>
      <c r="B2" s="392"/>
      <c r="C2" s="392"/>
      <c r="D2" s="392"/>
      <c r="E2" s="392"/>
      <c r="F2" s="392"/>
      <c r="G2" s="392"/>
      <c r="H2" s="392"/>
      <c r="I2" s="392"/>
      <c r="J2" s="392"/>
    </row>
    <row r="3" spans="1:15" ht="4.5" customHeight="1" thickBot="1" x14ac:dyDescent="0.25"/>
    <row r="4" spans="1:15" s="14" customFormat="1" ht="19.5" customHeight="1" thickBot="1" x14ac:dyDescent="0.25">
      <c r="A4" s="420" t="s">
        <v>49</v>
      </c>
      <c r="B4" s="515" t="s">
        <v>602</v>
      </c>
      <c r="C4" s="109" t="s">
        <v>335</v>
      </c>
      <c r="D4" s="89"/>
      <c r="E4" s="89"/>
      <c r="F4" s="89"/>
      <c r="G4" s="89"/>
      <c r="H4" s="89"/>
      <c r="I4" s="260" t="s">
        <v>257</v>
      </c>
      <c r="J4" s="424" t="s">
        <v>51</v>
      </c>
      <c r="M4" s="79"/>
    </row>
    <row r="5" spans="1:15" s="14" customFormat="1" ht="56.25" customHeight="1" x14ac:dyDescent="0.2">
      <c r="A5" s="513"/>
      <c r="B5" s="516"/>
      <c r="C5" s="132" t="s">
        <v>336</v>
      </c>
      <c r="D5" s="132" t="s">
        <v>337</v>
      </c>
      <c r="E5" s="132" t="s">
        <v>338</v>
      </c>
      <c r="F5" s="132" t="s">
        <v>339</v>
      </c>
      <c r="G5" s="132" t="s">
        <v>340</v>
      </c>
      <c r="H5" s="132" t="s">
        <v>341</v>
      </c>
      <c r="I5" s="135" t="s">
        <v>342</v>
      </c>
      <c r="J5" s="425"/>
      <c r="M5" s="80"/>
    </row>
    <row r="6" spans="1:15" s="14" customFormat="1" ht="58.5" customHeight="1" x14ac:dyDescent="0.2">
      <c r="A6" s="514"/>
      <c r="B6" s="517"/>
      <c r="C6" s="148" t="s">
        <v>441</v>
      </c>
      <c r="D6" s="148" t="s">
        <v>442</v>
      </c>
      <c r="E6" s="148" t="s">
        <v>443</v>
      </c>
      <c r="F6" s="148" t="s">
        <v>444</v>
      </c>
      <c r="G6" s="148" t="s">
        <v>445</v>
      </c>
      <c r="H6" s="148" t="s">
        <v>446</v>
      </c>
      <c r="I6" s="155" t="s">
        <v>447</v>
      </c>
      <c r="J6" s="463"/>
      <c r="M6" s="80"/>
    </row>
    <row r="7" spans="1:15" s="14" customFormat="1" ht="15" customHeight="1" x14ac:dyDescent="0.2">
      <c r="A7" s="41" t="s">
        <v>0</v>
      </c>
      <c r="B7" s="269">
        <f>100-'tab C24'!B9</f>
        <v>16.2</v>
      </c>
      <c r="C7" s="231">
        <v>48.4</v>
      </c>
      <c r="D7" s="231">
        <v>21.3</v>
      </c>
      <c r="E7" s="231">
        <v>8.1</v>
      </c>
      <c r="F7" s="231">
        <v>50.7</v>
      </c>
      <c r="G7" s="231">
        <v>47.4</v>
      </c>
      <c r="H7" s="231">
        <v>12.7</v>
      </c>
      <c r="I7" s="231">
        <v>13.1</v>
      </c>
      <c r="J7" s="82" t="s">
        <v>1</v>
      </c>
      <c r="M7" s="80"/>
      <c r="O7" s="267"/>
    </row>
    <row r="8" spans="1:15" s="14" customFormat="1" ht="15" customHeight="1" x14ac:dyDescent="0.2">
      <c r="A8" s="62" t="s">
        <v>56</v>
      </c>
      <c r="B8" s="136">
        <f>100-'tab C24'!B10</f>
        <v>18.399999999999999</v>
      </c>
      <c r="C8" s="182">
        <v>47.5</v>
      </c>
      <c r="D8" s="182">
        <v>19.399999999999999</v>
      </c>
      <c r="E8" s="182">
        <v>5.9</v>
      </c>
      <c r="F8" s="182">
        <v>44.6</v>
      </c>
      <c r="G8" s="182">
        <v>44.9</v>
      </c>
      <c r="H8" s="182">
        <v>13.7</v>
      </c>
      <c r="I8" s="182">
        <v>13.1</v>
      </c>
      <c r="J8" s="83" t="s">
        <v>2</v>
      </c>
      <c r="M8" s="80"/>
      <c r="O8" s="267"/>
    </row>
    <row r="9" spans="1:15" s="14" customFormat="1" ht="15" customHeight="1" x14ac:dyDescent="0.2">
      <c r="A9" s="62" t="s">
        <v>57</v>
      </c>
      <c r="B9" s="136">
        <f>100-'tab C24'!B11</f>
        <v>13</v>
      </c>
      <c r="C9" s="182">
        <v>50</v>
      </c>
      <c r="D9" s="182">
        <v>24.6</v>
      </c>
      <c r="E9" s="182">
        <v>12</v>
      </c>
      <c r="F9" s="182">
        <v>61.1</v>
      </c>
      <c r="G9" s="182">
        <v>51.8</v>
      </c>
      <c r="H9" s="182">
        <v>10.8</v>
      </c>
      <c r="I9" s="182">
        <v>13.2</v>
      </c>
      <c r="J9" s="83" t="s">
        <v>3</v>
      </c>
      <c r="M9" s="80"/>
    </row>
    <row r="10" spans="1:15" s="13" customFormat="1" ht="15" customHeight="1" x14ac:dyDescent="0.2">
      <c r="A10" s="63" t="s">
        <v>58</v>
      </c>
      <c r="B10" s="136"/>
      <c r="C10" s="182"/>
      <c r="D10" s="182"/>
      <c r="E10" s="182"/>
      <c r="F10" s="182"/>
      <c r="G10" s="182"/>
      <c r="H10" s="182"/>
      <c r="I10" s="182"/>
      <c r="J10" s="84" t="s">
        <v>59</v>
      </c>
      <c r="M10" s="80"/>
      <c r="O10" s="268"/>
    </row>
    <row r="11" spans="1:15" s="14" customFormat="1" ht="15" customHeight="1" x14ac:dyDescent="0.2">
      <c r="A11" s="62" t="s">
        <v>60</v>
      </c>
      <c r="B11" s="136">
        <f>100-'tab C24'!B13</f>
        <v>14.8</v>
      </c>
      <c r="C11" s="182">
        <v>49.2</v>
      </c>
      <c r="D11" s="182">
        <v>22.1</v>
      </c>
      <c r="E11" s="182">
        <v>8</v>
      </c>
      <c r="F11" s="182">
        <v>52.5</v>
      </c>
      <c r="G11" s="182">
        <v>49.2</v>
      </c>
      <c r="H11" s="182">
        <v>13</v>
      </c>
      <c r="I11" s="182">
        <v>14.3</v>
      </c>
      <c r="J11" s="85" t="s">
        <v>61</v>
      </c>
      <c r="M11" s="80"/>
    </row>
    <row r="12" spans="1:15" s="14" customFormat="1" ht="15" customHeight="1" x14ac:dyDescent="0.2">
      <c r="A12" s="62" t="s">
        <v>62</v>
      </c>
      <c r="B12" s="136">
        <f>100-'tab C24'!B14</f>
        <v>19.2</v>
      </c>
      <c r="C12" s="182">
        <v>59.8</v>
      </c>
      <c r="D12" s="182">
        <v>23.9</v>
      </c>
      <c r="E12" s="182">
        <v>11.5</v>
      </c>
      <c r="F12" s="182">
        <v>52.5</v>
      </c>
      <c r="G12" s="182">
        <v>45.3</v>
      </c>
      <c r="H12" s="182">
        <v>15.5</v>
      </c>
      <c r="I12" s="182">
        <v>14.3</v>
      </c>
      <c r="J12" s="85" t="s">
        <v>63</v>
      </c>
      <c r="M12" s="80"/>
    </row>
    <row r="13" spans="1:15" s="14" customFormat="1" ht="15" customHeight="1" x14ac:dyDescent="0.2">
      <c r="A13" s="62" t="s">
        <v>64</v>
      </c>
      <c r="B13" s="136">
        <f>100-'tab C24'!B15</f>
        <v>22.9</v>
      </c>
      <c r="C13" s="182">
        <v>23</v>
      </c>
      <c r="D13" s="182">
        <v>11.2</v>
      </c>
      <c r="E13" s="182">
        <v>3.5</v>
      </c>
      <c r="F13" s="182">
        <v>34</v>
      </c>
      <c r="G13" s="182">
        <v>37.6</v>
      </c>
      <c r="H13" s="182">
        <v>5.5</v>
      </c>
      <c r="I13" s="182">
        <v>2</v>
      </c>
      <c r="J13" s="85" t="s">
        <v>65</v>
      </c>
      <c r="M13" s="80"/>
    </row>
    <row r="14" spans="1:15" s="14" customFormat="1" ht="15" customHeight="1" x14ac:dyDescent="0.2">
      <c r="A14" s="64" t="s">
        <v>66</v>
      </c>
      <c r="B14" s="136"/>
      <c r="C14" s="182"/>
      <c r="D14" s="182"/>
      <c r="E14" s="182"/>
      <c r="F14" s="182"/>
      <c r="G14" s="182"/>
      <c r="H14" s="182"/>
      <c r="I14" s="182"/>
      <c r="J14" s="86" t="s">
        <v>67</v>
      </c>
      <c r="M14" s="80"/>
    </row>
    <row r="15" spans="1:15" s="14" customFormat="1" ht="15" customHeight="1" x14ac:dyDescent="0.2">
      <c r="A15" s="60" t="s">
        <v>70</v>
      </c>
      <c r="B15" s="136">
        <f>100-'tab C24'!B17</f>
        <v>16</v>
      </c>
      <c r="C15" s="182">
        <v>48.8</v>
      </c>
      <c r="D15" s="182">
        <v>21.6</v>
      </c>
      <c r="E15" s="182">
        <v>7.5</v>
      </c>
      <c r="F15" s="182">
        <v>50</v>
      </c>
      <c r="G15" s="182">
        <v>46.8</v>
      </c>
      <c r="H15" s="182">
        <v>12.4</v>
      </c>
      <c r="I15" s="182">
        <v>13</v>
      </c>
      <c r="J15" s="367" t="s">
        <v>71</v>
      </c>
      <c r="M15" s="80"/>
    </row>
    <row r="16" spans="1:15" s="14" customFormat="1" ht="15" customHeight="1" x14ac:dyDescent="0.2">
      <c r="A16" s="60" t="s">
        <v>68</v>
      </c>
      <c r="B16" s="136">
        <f>100-'tab C24'!B18</f>
        <v>26.9</v>
      </c>
      <c r="C16" s="182">
        <v>32.5</v>
      </c>
      <c r="D16" s="182">
        <v>11.3</v>
      </c>
      <c r="E16" s="182">
        <v>34.6</v>
      </c>
      <c r="F16" s="182">
        <v>75</v>
      </c>
      <c r="G16" s="182">
        <v>71.599999999999994</v>
      </c>
      <c r="H16" s="182">
        <v>20.8</v>
      </c>
      <c r="I16" s="182">
        <v>18</v>
      </c>
      <c r="J16" s="367" t="s">
        <v>69</v>
      </c>
      <c r="M16" s="80"/>
    </row>
    <row r="17" spans="1:10" s="14" customFormat="1" ht="27" customHeight="1" x14ac:dyDescent="0.2">
      <c r="A17" s="65" t="s">
        <v>72</v>
      </c>
      <c r="B17" s="136"/>
      <c r="C17" s="134"/>
      <c r="D17" s="134"/>
      <c r="E17" s="134"/>
      <c r="F17" s="134"/>
      <c r="G17" s="134"/>
      <c r="H17" s="134"/>
      <c r="I17" s="134"/>
      <c r="J17" s="87" t="s">
        <v>73</v>
      </c>
    </row>
    <row r="18" spans="1:10" s="14" customFormat="1" ht="15" customHeight="1" x14ac:dyDescent="0.2">
      <c r="A18" s="62" t="s">
        <v>74</v>
      </c>
      <c r="B18" s="136">
        <f>100-'tab C24'!B20</f>
        <v>15.9</v>
      </c>
      <c r="C18" s="182">
        <v>48.3</v>
      </c>
      <c r="D18" s="182">
        <v>21.5</v>
      </c>
      <c r="E18" s="182">
        <v>8.6</v>
      </c>
      <c r="F18" s="182">
        <v>50.6</v>
      </c>
      <c r="G18" s="182">
        <v>47.4</v>
      </c>
      <c r="H18" s="182">
        <v>12.9</v>
      </c>
      <c r="I18" s="182">
        <v>13.8</v>
      </c>
      <c r="J18" s="85" t="s">
        <v>75</v>
      </c>
    </row>
    <row r="19" spans="1:10" s="14" customFormat="1" ht="15" customHeight="1" x14ac:dyDescent="0.2">
      <c r="A19" s="62" t="s">
        <v>76</v>
      </c>
      <c r="B19" s="136">
        <f>100-'tab C24'!B21</f>
        <v>21</v>
      </c>
      <c r="C19" s="182">
        <v>50.7</v>
      </c>
      <c r="D19" s="182">
        <v>18.600000000000001</v>
      </c>
      <c r="E19" s="182">
        <v>0</v>
      </c>
      <c r="F19" s="182">
        <v>52</v>
      </c>
      <c r="G19" s="182">
        <v>47.6</v>
      </c>
      <c r="H19" s="182">
        <v>8.3000000000000007</v>
      </c>
      <c r="I19" s="182">
        <v>0</v>
      </c>
      <c r="J19" s="85" t="s">
        <v>77</v>
      </c>
    </row>
    <row r="20" spans="1:10" s="14" customFormat="1" ht="25.5" customHeight="1" x14ac:dyDescent="0.2">
      <c r="A20" s="65" t="s">
        <v>78</v>
      </c>
      <c r="B20" s="136"/>
      <c r="C20" s="182"/>
      <c r="D20" s="182"/>
      <c r="E20" s="182"/>
      <c r="F20" s="182"/>
      <c r="G20" s="182"/>
      <c r="H20" s="182"/>
      <c r="I20" s="182"/>
      <c r="J20" s="87" t="s">
        <v>79</v>
      </c>
    </row>
    <row r="21" spans="1:10" s="14" customFormat="1" ht="15" customHeight="1" x14ac:dyDescent="0.2">
      <c r="A21" s="62" t="s">
        <v>80</v>
      </c>
      <c r="B21" s="136">
        <f>100-'tab C24'!B23</f>
        <v>39.700000000000003</v>
      </c>
      <c r="C21" s="182">
        <v>37.4</v>
      </c>
      <c r="D21" s="182">
        <v>20.9</v>
      </c>
      <c r="E21" s="182">
        <v>1.5</v>
      </c>
      <c r="F21" s="182">
        <v>67.400000000000006</v>
      </c>
      <c r="G21" s="182">
        <v>71.599999999999994</v>
      </c>
      <c r="H21" s="182">
        <v>7.2</v>
      </c>
      <c r="I21" s="182">
        <v>7.2</v>
      </c>
      <c r="J21" s="85" t="s">
        <v>81</v>
      </c>
    </row>
    <row r="22" spans="1:10" s="14" customFormat="1" ht="15" customHeight="1" x14ac:dyDescent="0.2">
      <c r="A22" s="62" t="s">
        <v>82</v>
      </c>
      <c r="B22" s="136">
        <f>100-'tab C24'!B24</f>
        <v>20.399999999999999</v>
      </c>
      <c r="C22" s="182">
        <v>47.8</v>
      </c>
      <c r="D22" s="182">
        <v>19.899999999999999</v>
      </c>
      <c r="E22" s="182">
        <v>7.6</v>
      </c>
      <c r="F22" s="182">
        <v>47.3</v>
      </c>
      <c r="G22" s="182">
        <v>41.2</v>
      </c>
      <c r="H22" s="182">
        <v>10</v>
      </c>
      <c r="I22" s="182">
        <v>13.3</v>
      </c>
      <c r="J22" s="85" t="s">
        <v>83</v>
      </c>
    </row>
    <row r="23" spans="1:10" s="14" customFormat="1" ht="15" customHeight="1" x14ac:dyDescent="0.2">
      <c r="A23" s="62" t="s">
        <v>84</v>
      </c>
      <c r="B23" s="136">
        <f>100-'tab C24'!B25</f>
        <v>11.7</v>
      </c>
      <c r="C23" s="182">
        <v>51.8</v>
      </c>
      <c r="D23" s="182">
        <v>20.3</v>
      </c>
      <c r="E23" s="182">
        <v>7.6</v>
      </c>
      <c r="F23" s="182">
        <v>50.3</v>
      </c>
      <c r="G23" s="182">
        <v>52.6</v>
      </c>
      <c r="H23" s="182">
        <v>12.5</v>
      </c>
      <c r="I23" s="182">
        <v>11.5</v>
      </c>
      <c r="J23" s="85" t="s">
        <v>85</v>
      </c>
    </row>
    <row r="24" spans="1:10" s="14" customFormat="1" ht="15" customHeight="1" x14ac:dyDescent="0.2">
      <c r="A24" s="62" t="s">
        <v>86</v>
      </c>
      <c r="B24" s="136">
        <f>100-'tab C24'!B26</f>
        <v>13.5</v>
      </c>
      <c r="C24" s="182">
        <v>42.6</v>
      </c>
      <c r="D24" s="182">
        <v>23.4</v>
      </c>
      <c r="E24" s="182">
        <v>11.9</v>
      </c>
      <c r="F24" s="182">
        <v>57.3</v>
      </c>
      <c r="G24" s="182">
        <v>45.1</v>
      </c>
      <c r="H24" s="182">
        <v>20.6</v>
      </c>
      <c r="I24" s="182">
        <v>18.399999999999999</v>
      </c>
      <c r="J24" s="85" t="s">
        <v>87</v>
      </c>
    </row>
    <row r="25" spans="1:10" s="14" customFormat="1" ht="15" customHeight="1" x14ac:dyDescent="0.2">
      <c r="A25" s="66" t="s">
        <v>88</v>
      </c>
      <c r="B25" s="136">
        <f>100-'tab C24'!B27</f>
        <v>15.4</v>
      </c>
      <c r="C25" s="182">
        <v>59.5</v>
      </c>
      <c r="D25" s="182">
        <v>32.4</v>
      </c>
      <c r="E25" s="182">
        <v>12.3</v>
      </c>
      <c r="F25" s="182">
        <v>38.4</v>
      </c>
      <c r="G25" s="182">
        <v>35.299999999999997</v>
      </c>
      <c r="H25" s="182">
        <v>16.2</v>
      </c>
      <c r="I25" s="182">
        <v>14.7</v>
      </c>
      <c r="J25" s="85" t="s">
        <v>89</v>
      </c>
    </row>
    <row r="26" spans="1:10" s="14" customFormat="1" ht="27.75" customHeight="1" x14ac:dyDescent="0.2">
      <c r="A26" s="65" t="s">
        <v>90</v>
      </c>
      <c r="B26" s="136"/>
      <c r="C26" s="182"/>
      <c r="D26" s="182"/>
      <c r="E26" s="182"/>
      <c r="F26" s="182"/>
      <c r="G26" s="182"/>
      <c r="H26" s="182"/>
      <c r="I26" s="182"/>
      <c r="J26" s="87" t="s">
        <v>91</v>
      </c>
    </row>
    <row r="27" spans="1:10" s="14" customFormat="1" ht="15" customHeight="1" x14ac:dyDescent="0.2">
      <c r="A27" s="67" t="s">
        <v>92</v>
      </c>
      <c r="B27" s="136">
        <f>100-'tab C24'!B29</f>
        <v>16</v>
      </c>
      <c r="C27" s="182">
        <v>39.700000000000003</v>
      </c>
      <c r="D27" s="182">
        <v>21.6</v>
      </c>
      <c r="E27" s="182">
        <v>7.7</v>
      </c>
      <c r="F27" s="182">
        <v>48.7</v>
      </c>
      <c r="G27" s="182">
        <v>43</v>
      </c>
      <c r="H27" s="182">
        <v>10.3</v>
      </c>
      <c r="I27" s="182">
        <v>10.6</v>
      </c>
      <c r="J27" s="85" t="s">
        <v>93</v>
      </c>
    </row>
    <row r="28" spans="1:10" s="14" customFormat="1" ht="15" customHeight="1" x14ac:dyDescent="0.2">
      <c r="A28" s="45" t="s">
        <v>94</v>
      </c>
      <c r="B28" s="241">
        <f>100-'tab C24'!B30</f>
        <v>16.3</v>
      </c>
      <c r="C28" s="187">
        <v>54.2</v>
      </c>
      <c r="D28" s="187">
        <v>21.1</v>
      </c>
      <c r="E28" s="187">
        <v>8.4</v>
      </c>
      <c r="F28" s="187">
        <v>52</v>
      </c>
      <c r="G28" s="187">
        <v>50.3</v>
      </c>
      <c r="H28" s="187">
        <v>14.2</v>
      </c>
      <c r="I28" s="187">
        <v>14.8</v>
      </c>
      <c r="J28" s="88" t="s">
        <v>95</v>
      </c>
    </row>
  </sheetData>
  <mergeCells count="5">
    <mergeCell ref="A1:J1"/>
    <mergeCell ref="A2:J2"/>
    <mergeCell ref="A4:A6"/>
    <mergeCell ref="J4:J6"/>
    <mergeCell ref="B4:B6"/>
  </mergeCells>
  <printOptions horizontalCentered="1" verticalCentered="1"/>
  <pageMargins left="0.39370078740157483" right="0.39370078740157483" top="0.78740157480314965" bottom="0.59055118110236227" header="0.39370078740157483" footer="0.39370078740157483"/>
  <pageSetup paperSize="9" scale="92" firstPageNumber="45" orientation="landscape" r:id="rId1"/>
  <headerFooter>
    <oddHeader>&amp;L&amp;"Arial,Regular"&amp;8PCBS: Impact of COVID-19 on the Households Conditions, (June - December), 2020&amp;R&amp;"Simplified Arabic,Regular"&amp;1&amp;K00+000ي&amp;9 &amp;"Arial,Regular"&amp;8&amp;K01+000PCBS&amp;1 1&amp;8:  أثر كوفيد 19 على ظروف الاسر، (حزيران - كانون أول)، 2020</oddHeader>
    <oddFooter>&amp;C&amp;P</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K28"/>
  <sheetViews>
    <sheetView rightToLeft="1" view="pageBreakPreview" zoomScale="85" zoomScaleNormal="100" zoomScaleSheetLayoutView="85" workbookViewId="0">
      <selection activeCell="A27" sqref="A27"/>
    </sheetView>
  </sheetViews>
  <sheetFormatPr defaultColWidth="9.125" defaultRowHeight="14.25" x14ac:dyDescent="0.2"/>
  <cols>
    <col min="1" max="1" width="17.625" style="1" customWidth="1"/>
    <col min="2" max="2" width="18.875" style="1" customWidth="1"/>
    <col min="3" max="3" width="8.125" style="1" customWidth="1"/>
    <col min="4" max="4" width="14.625" style="1" customWidth="1"/>
    <col min="5" max="5" width="8.375" style="1" customWidth="1"/>
    <col min="6" max="6" width="19.75" style="1" customWidth="1"/>
    <col min="7" max="7" width="5.375" style="1" customWidth="1"/>
    <col min="8" max="8" width="33.75" style="1" customWidth="1"/>
    <col min="9" max="16384" width="9.125" style="1"/>
  </cols>
  <sheetData>
    <row r="1" spans="1:11" ht="15.95" customHeight="1" x14ac:dyDescent="0.2">
      <c r="A1" s="391" t="s">
        <v>632</v>
      </c>
      <c r="B1" s="391"/>
      <c r="C1" s="391"/>
      <c r="D1" s="391"/>
      <c r="E1" s="391"/>
      <c r="F1" s="391"/>
      <c r="G1" s="391"/>
      <c r="H1" s="391"/>
    </row>
    <row r="2" spans="1:11" ht="38.25" customHeight="1" x14ac:dyDescent="0.2">
      <c r="A2" s="392" t="s">
        <v>664</v>
      </c>
      <c r="B2" s="392"/>
      <c r="C2" s="392"/>
      <c r="D2" s="392"/>
      <c r="E2" s="392"/>
      <c r="F2" s="392"/>
      <c r="G2" s="392"/>
      <c r="H2" s="392"/>
    </row>
    <row r="3" spans="1:11" ht="4.5" customHeight="1" thickBot="1" x14ac:dyDescent="0.25"/>
    <row r="4" spans="1:11" s="14" customFormat="1" ht="12" customHeight="1" thickBot="1" x14ac:dyDescent="0.25">
      <c r="A4" s="420" t="s">
        <v>49</v>
      </c>
      <c r="B4" s="76" t="s">
        <v>335</v>
      </c>
      <c r="C4" s="74"/>
      <c r="D4" s="74"/>
      <c r="E4" s="78"/>
      <c r="F4" s="518" t="s">
        <v>257</v>
      </c>
      <c r="G4" s="519"/>
      <c r="H4" s="424" t="s">
        <v>51</v>
      </c>
      <c r="K4" s="79"/>
    </row>
    <row r="5" spans="1:11" s="14" customFormat="1" ht="37.5" x14ac:dyDescent="0.2">
      <c r="A5" s="513"/>
      <c r="B5" s="132" t="s">
        <v>343</v>
      </c>
      <c r="C5" s="132" t="s">
        <v>344</v>
      </c>
      <c r="D5" s="132" t="s">
        <v>345</v>
      </c>
      <c r="E5" s="132" t="s">
        <v>346</v>
      </c>
      <c r="F5" s="132" t="s">
        <v>347</v>
      </c>
      <c r="G5" s="132" t="s">
        <v>47</v>
      </c>
      <c r="H5" s="425"/>
      <c r="K5" s="80"/>
    </row>
    <row r="6" spans="1:11" s="14" customFormat="1" ht="42.75" customHeight="1" x14ac:dyDescent="0.2">
      <c r="A6" s="514"/>
      <c r="B6" s="148" t="s">
        <v>448</v>
      </c>
      <c r="C6" s="148" t="s">
        <v>437</v>
      </c>
      <c r="D6" s="148" t="s">
        <v>438</v>
      </c>
      <c r="E6" s="148" t="s">
        <v>439</v>
      </c>
      <c r="F6" s="148" t="s">
        <v>440</v>
      </c>
      <c r="G6" s="148" t="s">
        <v>111</v>
      </c>
      <c r="H6" s="463"/>
      <c r="K6" s="80"/>
    </row>
    <row r="7" spans="1:11" s="14" customFormat="1" ht="15.95" customHeight="1" x14ac:dyDescent="0.2">
      <c r="A7" s="41" t="s">
        <v>0</v>
      </c>
      <c r="B7" s="231">
        <v>25.2</v>
      </c>
      <c r="C7" s="231">
        <v>7.8</v>
      </c>
      <c r="D7" s="231">
        <v>1.9</v>
      </c>
      <c r="E7" s="231">
        <v>1.5</v>
      </c>
      <c r="F7" s="231">
        <v>1.1000000000000001</v>
      </c>
      <c r="G7" s="248">
        <v>9.1999999999999993</v>
      </c>
      <c r="H7" s="82" t="s">
        <v>1</v>
      </c>
      <c r="K7" s="80"/>
    </row>
    <row r="8" spans="1:11" s="14" customFormat="1" ht="15.95" customHeight="1" x14ac:dyDescent="0.2">
      <c r="A8" s="62" t="s">
        <v>56</v>
      </c>
      <c r="B8" s="182">
        <v>27.9</v>
      </c>
      <c r="C8" s="182">
        <v>7.6</v>
      </c>
      <c r="D8" s="182">
        <v>2.6</v>
      </c>
      <c r="E8" s="182">
        <v>1.1000000000000001</v>
      </c>
      <c r="F8" s="182">
        <v>1.7</v>
      </c>
      <c r="G8" s="232">
        <v>13.5</v>
      </c>
      <c r="H8" s="83" t="s">
        <v>2</v>
      </c>
      <c r="K8" s="80"/>
    </row>
    <row r="9" spans="1:11" s="14" customFormat="1" ht="15.95" customHeight="1" x14ac:dyDescent="0.2">
      <c r="A9" s="62" t="s">
        <v>57</v>
      </c>
      <c r="B9" s="182">
        <v>20.7</v>
      </c>
      <c r="C9" s="182">
        <v>8.1999999999999993</v>
      </c>
      <c r="D9" s="182">
        <v>0.9</v>
      </c>
      <c r="E9" s="182">
        <v>2.1</v>
      </c>
      <c r="F9" s="182">
        <v>0</v>
      </c>
      <c r="G9" s="232">
        <v>1.7</v>
      </c>
      <c r="H9" s="83" t="s">
        <v>3</v>
      </c>
      <c r="K9" s="80"/>
    </row>
    <row r="10" spans="1:11" s="13" customFormat="1" ht="15.95" customHeight="1" x14ac:dyDescent="0.2">
      <c r="A10" s="63" t="s">
        <v>58</v>
      </c>
      <c r="B10" s="182"/>
      <c r="C10" s="182"/>
      <c r="D10" s="182"/>
      <c r="E10" s="182"/>
      <c r="F10" s="182"/>
      <c r="G10" s="232"/>
      <c r="H10" s="84" t="s">
        <v>59</v>
      </c>
      <c r="K10" s="80"/>
    </row>
    <row r="11" spans="1:11" s="14" customFormat="1" ht="15.95" customHeight="1" x14ac:dyDescent="0.2">
      <c r="A11" s="62" t="s">
        <v>60</v>
      </c>
      <c r="B11" s="182">
        <v>22.7</v>
      </c>
      <c r="C11" s="182">
        <v>8</v>
      </c>
      <c r="D11" s="182">
        <v>2.4</v>
      </c>
      <c r="E11" s="182">
        <v>1.8</v>
      </c>
      <c r="F11" s="182">
        <v>1.5</v>
      </c>
      <c r="G11" s="232">
        <v>8.9</v>
      </c>
      <c r="H11" s="85" t="s">
        <v>61</v>
      </c>
      <c r="K11" s="80"/>
    </row>
    <row r="12" spans="1:11" s="14" customFormat="1" ht="15.95" customHeight="1" x14ac:dyDescent="0.2">
      <c r="A12" s="62" t="s">
        <v>62</v>
      </c>
      <c r="B12" s="182">
        <v>31.1</v>
      </c>
      <c r="C12" s="182">
        <v>10</v>
      </c>
      <c r="D12" s="182">
        <v>0.9</v>
      </c>
      <c r="E12" s="182">
        <v>0.9</v>
      </c>
      <c r="F12" s="182">
        <v>0</v>
      </c>
      <c r="G12" s="232">
        <v>8.1999999999999993</v>
      </c>
      <c r="H12" s="85" t="s">
        <v>63</v>
      </c>
      <c r="K12" s="80"/>
    </row>
    <row r="13" spans="1:11" s="14" customFormat="1" ht="15.95" customHeight="1" x14ac:dyDescent="0.2">
      <c r="A13" s="62" t="s">
        <v>64</v>
      </c>
      <c r="B13" s="182">
        <v>34.1</v>
      </c>
      <c r="C13" s="182">
        <v>2.8</v>
      </c>
      <c r="D13" s="182">
        <v>0</v>
      </c>
      <c r="E13" s="182">
        <v>0</v>
      </c>
      <c r="F13" s="182">
        <v>0</v>
      </c>
      <c r="G13" s="232">
        <v>12.9</v>
      </c>
      <c r="H13" s="85" t="s">
        <v>65</v>
      </c>
      <c r="K13" s="80"/>
    </row>
    <row r="14" spans="1:11" s="14" customFormat="1" ht="15.95" customHeight="1" x14ac:dyDescent="0.2">
      <c r="A14" s="64" t="s">
        <v>66</v>
      </c>
      <c r="B14" s="182"/>
      <c r="C14" s="182"/>
      <c r="D14" s="182"/>
      <c r="E14" s="182"/>
      <c r="F14" s="182"/>
      <c r="G14" s="232"/>
      <c r="H14" s="86" t="s">
        <v>67</v>
      </c>
      <c r="K14" s="80"/>
    </row>
    <row r="15" spans="1:11" s="14" customFormat="1" ht="15.95" customHeight="1" x14ac:dyDescent="0.2">
      <c r="A15" s="60" t="s">
        <v>70</v>
      </c>
      <c r="B15" s="182">
        <v>25</v>
      </c>
      <c r="C15" s="182">
        <v>7.2</v>
      </c>
      <c r="D15" s="182">
        <v>2</v>
      </c>
      <c r="E15" s="182">
        <v>1.5</v>
      </c>
      <c r="F15" s="182">
        <v>1.1000000000000001</v>
      </c>
      <c r="G15" s="232">
        <v>9</v>
      </c>
      <c r="H15" s="367" t="s">
        <v>71</v>
      </c>
      <c r="K15" s="80"/>
    </row>
    <row r="16" spans="1:11" s="14" customFormat="1" ht="15.95" customHeight="1" x14ac:dyDescent="0.2">
      <c r="A16" s="60" t="s">
        <v>68</v>
      </c>
      <c r="B16" s="182">
        <v>34.9</v>
      </c>
      <c r="C16" s="182">
        <v>29.3</v>
      </c>
      <c r="D16" s="182">
        <v>0</v>
      </c>
      <c r="E16" s="182">
        <v>0</v>
      </c>
      <c r="F16" s="182">
        <v>0</v>
      </c>
      <c r="G16" s="232">
        <v>16.7</v>
      </c>
      <c r="H16" s="367" t="s">
        <v>69</v>
      </c>
      <c r="K16" s="80"/>
    </row>
    <row r="17" spans="1:8" s="14" customFormat="1" ht="15.95" customHeight="1" x14ac:dyDescent="0.2">
      <c r="A17" s="65" t="s">
        <v>72</v>
      </c>
      <c r="B17" s="182"/>
      <c r="C17" s="182"/>
      <c r="D17" s="182"/>
      <c r="E17" s="182"/>
      <c r="F17" s="182"/>
      <c r="G17" s="232"/>
      <c r="H17" s="87" t="s">
        <v>73</v>
      </c>
    </row>
    <row r="18" spans="1:8" s="14" customFormat="1" ht="15.95" customHeight="1" x14ac:dyDescent="0.2">
      <c r="A18" s="62" t="s">
        <v>74</v>
      </c>
      <c r="B18" s="182">
        <v>25.4</v>
      </c>
      <c r="C18" s="182">
        <v>7.9</v>
      </c>
      <c r="D18" s="182">
        <v>2</v>
      </c>
      <c r="E18" s="182">
        <v>1.5</v>
      </c>
      <c r="F18" s="182">
        <v>1.1000000000000001</v>
      </c>
      <c r="G18" s="232">
        <v>9</v>
      </c>
      <c r="H18" s="85" t="s">
        <v>75</v>
      </c>
    </row>
    <row r="19" spans="1:8" s="14" customFormat="1" ht="15.95" customHeight="1" x14ac:dyDescent="0.2">
      <c r="A19" s="62" t="s">
        <v>76</v>
      </c>
      <c r="B19" s="182">
        <v>21.9</v>
      </c>
      <c r="C19" s="182">
        <v>5.8</v>
      </c>
      <c r="D19" s="182">
        <v>0</v>
      </c>
      <c r="E19" s="182">
        <v>0</v>
      </c>
      <c r="F19" s="182">
        <v>0</v>
      </c>
      <c r="G19" s="232">
        <v>11.8</v>
      </c>
      <c r="H19" s="85" t="s">
        <v>77</v>
      </c>
    </row>
    <row r="20" spans="1:8" s="14" customFormat="1" ht="15.95" customHeight="1" x14ac:dyDescent="0.2">
      <c r="A20" s="65" t="s">
        <v>78</v>
      </c>
      <c r="B20" s="182"/>
      <c r="C20" s="182"/>
      <c r="D20" s="182"/>
      <c r="E20" s="182"/>
      <c r="F20" s="182"/>
      <c r="G20" s="232"/>
      <c r="H20" s="87" t="s">
        <v>79</v>
      </c>
    </row>
    <row r="21" spans="1:8" s="14" customFormat="1" ht="15.95" customHeight="1" x14ac:dyDescent="0.2">
      <c r="A21" s="62" t="s">
        <v>80</v>
      </c>
      <c r="B21" s="182">
        <v>18.3</v>
      </c>
      <c r="C21" s="182">
        <v>4.5999999999999996</v>
      </c>
      <c r="D21" s="182">
        <v>0</v>
      </c>
      <c r="E21" s="182">
        <v>0</v>
      </c>
      <c r="F21" s="182">
        <v>0</v>
      </c>
      <c r="G21" s="232">
        <v>4.0999999999999996</v>
      </c>
      <c r="H21" s="85" t="s">
        <v>81</v>
      </c>
    </row>
    <row r="22" spans="1:8" s="14" customFormat="1" ht="15.95" customHeight="1" x14ac:dyDescent="0.2">
      <c r="A22" s="62" t="s">
        <v>82</v>
      </c>
      <c r="B22" s="182">
        <v>27.1</v>
      </c>
      <c r="C22" s="182">
        <v>4.3</v>
      </c>
      <c r="D22" s="182">
        <v>0</v>
      </c>
      <c r="E22" s="182">
        <v>1.2</v>
      </c>
      <c r="F22" s="182">
        <v>1</v>
      </c>
      <c r="G22" s="232">
        <v>10.1</v>
      </c>
      <c r="H22" s="85" t="s">
        <v>83</v>
      </c>
    </row>
    <row r="23" spans="1:8" s="14" customFormat="1" ht="15.95" customHeight="1" x14ac:dyDescent="0.2">
      <c r="A23" s="62" t="s">
        <v>84</v>
      </c>
      <c r="B23" s="182">
        <v>23.5</v>
      </c>
      <c r="C23" s="182">
        <v>8.8000000000000007</v>
      </c>
      <c r="D23" s="182">
        <v>4.2</v>
      </c>
      <c r="E23" s="182">
        <v>1.6</v>
      </c>
      <c r="F23" s="182">
        <v>1.1000000000000001</v>
      </c>
      <c r="G23" s="232">
        <v>6.8</v>
      </c>
      <c r="H23" s="85" t="s">
        <v>85</v>
      </c>
    </row>
    <row r="24" spans="1:8" s="14" customFormat="1" ht="15.95" customHeight="1" x14ac:dyDescent="0.2">
      <c r="A24" s="62" t="s">
        <v>86</v>
      </c>
      <c r="B24" s="182">
        <v>32.1</v>
      </c>
      <c r="C24" s="182">
        <v>16.5</v>
      </c>
      <c r="D24" s="182">
        <v>1.1000000000000001</v>
      </c>
      <c r="E24" s="182">
        <v>1.1000000000000001</v>
      </c>
      <c r="F24" s="182">
        <v>1.1000000000000001</v>
      </c>
      <c r="G24" s="232">
        <v>15.6</v>
      </c>
      <c r="H24" s="85" t="s">
        <v>87</v>
      </c>
    </row>
    <row r="25" spans="1:8" s="14" customFormat="1" ht="15.95" customHeight="1" x14ac:dyDescent="0.2">
      <c r="A25" s="66" t="s">
        <v>88</v>
      </c>
      <c r="B25" s="182">
        <v>12.6</v>
      </c>
      <c r="C25" s="182">
        <v>5.0999999999999996</v>
      </c>
      <c r="D25" s="182">
        <v>5.0999999999999996</v>
      </c>
      <c r="E25" s="182">
        <v>5.0999999999999996</v>
      </c>
      <c r="F25" s="182">
        <v>2.4</v>
      </c>
      <c r="G25" s="232">
        <v>6.6</v>
      </c>
      <c r="H25" s="85" t="s">
        <v>89</v>
      </c>
    </row>
    <row r="26" spans="1:8" s="14" customFormat="1" ht="27" customHeight="1" x14ac:dyDescent="0.2">
      <c r="A26" s="65" t="s">
        <v>90</v>
      </c>
      <c r="B26" s="182"/>
      <c r="C26" s="182"/>
      <c r="D26" s="182"/>
      <c r="E26" s="182"/>
      <c r="F26" s="182"/>
      <c r="G26" s="232"/>
      <c r="H26" s="87" t="s">
        <v>91</v>
      </c>
    </row>
    <row r="27" spans="1:8" s="14" customFormat="1" ht="15.95" customHeight="1" x14ac:dyDescent="0.2">
      <c r="A27" s="67" t="s">
        <v>92</v>
      </c>
      <c r="B27" s="182">
        <v>23.9</v>
      </c>
      <c r="C27" s="182">
        <v>7.7</v>
      </c>
      <c r="D27" s="182">
        <v>1.2</v>
      </c>
      <c r="E27" s="182">
        <v>2.2999999999999998</v>
      </c>
      <c r="F27" s="182">
        <v>1</v>
      </c>
      <c r="G27" s="232">
        <v>9.8000000000000007</v>
      </c>
      <c r="H27" s="85" t="s">
        <v>93</v>
      </c>
    </row>
    <row r="28" spans="1:8" s="14" customFormat="1" ht="15.95" customHeight="1" x14ac:dyDescent="0.2">
      <c r="A28" s="45" t="s">
        <v>94</v>
      </c>
      <c r="B28" s="187">
        <v>26.1</v>
      </c>
      <c r="C28" s="187">
        <v>7.8</v>
      </c>
      <c r="D28" s="187">
        <v>2.5</v>
      </c>
      <c r="E28" s="187">
        <v>0.9</v>
      </c>
      <c r="F28" s="187">
        <v>1.2</v>
      </c>
      <c r="G28" s="249">
        <v>8.6999999999999993</v>
      </c>
      <c r="H28" s="88" t="s">
        <v>95</v>
      </c>
    </row>
  </sheetData>
  <mergeCells count="5">
    <mergeCell ref="A1:H1"/>
    <mergeCell ref="A2:H2"/>
    <mergeCell ref="A4:A6"/>
    <mergeCell ref="H4:H6"/>
    <mergeCell ref="F4:G4"/>
  </mergeCells>
  <printOptions horizontalCentered="1" verticalCentered="1"/>
  <pageMargins left="0.39370078740157483" right="0.39370078740157483" top="0.78740157480314965" bottom="0.59055118110236227" header="0.39370078740157483" footer="0.39370078740157483"/>
  <pageSetup paperSize="9" firstPageNumber="45" orientation="landscape" r:id="rId1"/>
  <headerFooter>
    <oddHeader>&amp;L&amp;"Arial,Regular"&amp;8PCBS: Impact of COVID-19 on the Households Conditions, (June - December), 2020&amp;R&amp;"Simplified Arabic,Regular"&amp;1&amp;K00+000ي&amp;9 &amp;"Arial,Regular"&amp;8&amp;K01+000PCBS&amp;1 1&amp;8:  أثر كوفيد 19 على ظروف الاسر، (حزيران - كانون أول)، 2020</oddHeader>
    <oddFooter>&amp;C&amp;P</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rightToLeft="1" view="pageBreakPreview" topLeftCell="G7" zoomScale="190" zoomScaleNormal="100" zoomScaleSheetLayoutView="190" workbookViewId="0">
      <selection activeCell="A27" sqref="A27"/>
    </sheetView>
  </sheetViews>
  <sheetFormatPr defaultColWidth="9.125" defaultRowHeight="15" x14ac:dyDescent="0.2"/>
  <cols>
    <col min="1" max="1" width="13" style="1" customWidth="1"/>
    <col min="2" max="2" width="7.25" style="11" customWidth="1"/>
    <col min="3" max="3" width="4.625" style="273" customWidth="1"/>
    <col min="4" max="4" width="3.875" style="1" customWidth="1"/>
    <col min="5" max="5" width="5.875" style="1" customWidth="1"/>
    <col min="6" max="6" width="6.375" style="1" customWidth="1"/>
    <col min="7" max="7" width="8.75" style="1" customWidth="1"/>
    <col min="8" max="8" width="4.625" style="273" customWidth="1"/>
    <col min="9" max="9" width="3.875" style="1" customWidth="1"/>
    <col min="10" max="10" width="6.125" style="1" customWidth="1"/>
    <col min="11" max="11" width="6.375" style="1" customWidth="1"/>
    <col min="12" max="12" width="8.75" style="1" customWidth="1"/>
    <col min="13" max="13" width="4.625" style="273" customWidth="1"/>
    <col min="14" max="14" width="5" style="1" customWidth="1"/>
    <col min="15" max="16" width="6.375" style="1" customWidth="1"/>
    <col min="17" max="17" width="12.375" style="1" customWidth="1"/>
    <col min="18" max="18" width="21.875" style="1" customWidth="1"/>
    <col min="19" max="16384" width="9.125" style="1"/>
  </cols>
  <sheetData>
    <row r="1" spans="1:22" ht="15.95" customHeight="1" x14ac:dyDescent="0.2">
      <c r="A1" s="391" t="s">
        <v>633</v>
      </c>
      <c r="B1" s="391"/>
      <c r="C1" s="391"/>
      <c r="D1" s="391"/>
      <c r="E1" s="391"/>
      <c r="F1" s="391"/>
      <c r="G1" s="391"/>
      <c r="H1" s="391"/>
      <c r="I1" s="391"/>
      <c r="J1" s="391"/>
      <c r="K1" s="391"/>
      <c r="L1" s="391"/>
      <c r="M1" s="391"/>
      <c r="N1" s="391"/>
      <c r="O1" s="391"/>
      <c r="P1" s="391"/>
      <c r="Q1" s="391"/>
      <c r="R1" s="391"/>
    </row>
    <row r="2" spans="1:22" ht="32.25" customHeight="1" x14ac:dyDescent="0.2">
      <c r="A2" s="392" t="s">
        <v>663</v>
      </c>
      <c r="B2" s="392"/>
      <c r="C2" s="392"/>
      <c r="D2" s="392"/>
      <c r="E2" s="392"/>
      <c r="F2" s="392"/>
      <c r="G2" s="392"/>
      <c r="H2" s="392"/>
      <c r="I2" s="392"/>
      <c r="J2" s="392"/>
      <c r="K2" s="392"/>
      <c r="L2" s="392"/>
      <c r="M2" s="392"/>
      <c r="N2" s="392"/>
      <c r="O2" s="392"/>
      <c r="P2" s="392"/>
      <c r="Q2" s="392"/>
      <c r="R2" s="392"/>
    </row>
    <row r="3" spans="1:22" ht="4.5" customHeight="1" x14ac:dyDescent="0.2"/>
    <row r="4" spans="1:22" ht="15.95" customHeight="1" x14ac:dyDescent="0.2">
      <c r="A4" s="393" t="s">
        <v>49</v>
      </c>
      <c r="B4" s="474" t="s">
        <v>348</v>
      </c>
      <c r="C4" s="525" t="s">
        <v>349</v>
      </c>
      <c r="D4" s="526"/>
      <c r="E4" s="526"/>
      <c r="F4" s="226"/>
      <c r="G4" s="226"/>
      <c r="H4" s="266"/>
      <c r="I4" s="226"/>
      <c r="J4" s="226"/>
      <c r="K4" s="226"/>
      <c r="L4" s="226"/>
      <c r="M4" s="266"/>
      <c r="N4" s="226"/>
      <c r="O4" s="487" t="s">
        <v>350</v>
      </c>
      <c r="P4" s="487"/>
      <c r="Q4" s="527"/>
      <c r="R4" s="531" t="s">
        <v>51</v>
      </c>
    </row>
    <row r="5" spans="1:22" ht="15.95" customHeight="1" x14ac:dyDescent="0.2">
      <c r="A5" s="470"/>
      <c r="B5" s="475"/>
      <c r="C5" s="522" t="s">
        <v>351</v>
      </c>
      <c r="D5" s="523"/>
      <c r="E5" s="523"/>
      <c r="F5" s="523"/>
      <c r="G5" s="524"/>
      <c r="H5" s="522" t="s">
        <v>352</v>
      </c>
      <c r="I5" s="523"/>
      <c r="J5" s="523"/>
      <c r="K5" s="523"/>
      <c r="L5" s="524"/>
      <c r="M5" s="522" t="s">
        <v>353</v>
      </c>
      <c r="N5" s="523"/>
      <c r="O5" s="523"/>
      <c r="P5" s="523"/>
      <c r="Q5" s="524"/>
      <c r="R5" s="532"/>
    </row>
    <row r="6" spans="1:22" ht="15.95" customHeight="1" x14ac:dyDescent="0.2">
      <c r="A6" s="470"/>
      <c r="B6" s="475"/>
      <c r="C6" s="536" t="s">
        <v>449</v>
      </c>
      <c r="D6" s="537"/>
      <c r="E6" s="537"/>
      <c r="F6" s="537"/>
      <c r="G6" s="538"/>
      <c r="H6" s="536" t="s">
        <v>450</v>
      </c>
      <c r="I6" s="537"/>
      <c r="J6" s="537"/>
      <c r="K6" s="537"/>
      <c r="L6" s="538"/>
      <c r="M6" s="536" t="s">
        <v>451</v>
      </c>
      <c r="N6" s="537"/>
      <c r="O6" s="537"/>
      <c r="P6" s="537"/>
      <c r="Q6" s="538"/>
      <c r="R6" s="532"/>
    </row>
    <row r="7" spans="1:22" ht="15.95" customHeight="1" x14ac:dyDescent="0.2">
      <c r="A7" s="470"/>
      <c r="B7" s="520" t="s">
        <v>18</v>
      </c>
      <c r="C7" s="528" t="s">
        <v>600</v>
      </c>
      <c r="D7" s="535" t="s">
        <v>456</v>
      </c>
      <c r="E7" s="533"/>
      <c r="F7" s="533" t="s">
        <v>455</v>
      </c>
      <c r="G7" s="534"/>
      <c r="H7" s="528" t="s">
        <v>600</v>
      </c>
      <c r="I7" s="535" t="s">
        <v>456</v>
      </c>
      <c r="J7" s="533"/>
      <c r="K7" s="533" t="s">
        <v>455</v>
      </c>
      <c r="L7" s="534"/>
      <c r="M7" s="528" t="s">
        <v>600</v>
      </c>
      <c r="N7" s="535" t="s">
        <v>456</v>
      </c>
      <c r="O7" s="533"/>
      <c r="P7" s="533" t="s">
        <v>455</v>
      </c>
      <c r="Q7" s="534"/>
      <c r="R7" s="532"/>
    </row>
    <row r="8" spans="1:22" ht="14.25" x14ac:dyDescent="0.2">
      <c r="A8" s="470"/>
      <c r="B8" s="520"/>
      <c r="C8" s="529"/>
      <c r="D8" s="251" t="s">
        <v>354</v>
      </c>
      <c r="E8" s="251" t="s">
        <v>355</v>
      </c>
      <c r="F8" s="251" t="s">
        <v>356</v>
      </c>
      <c r="G8" s="251" t="s">
        <v>357</v>
      </c>
      <c r="H8" s="529"/>
      <c r="I8" s="251" t="s">
        <v>354</v>
      </c>
      <c r="J8" s="251" t="s">
        <v>355</v>
      </c>
      <c r="K8" s="251" t="s">
        <v>356</v>
      </c>
      <c r="L8" s="251" t="s">
        <v>357</v>
      </c>
      <c r="M8" s="529"/>
      <c r="N8" s="251" t="s">
        <v>354</v>
      </c>
      <c r="O8" s="251" t="s">
        <v>355</v>
      </c>
      <c r="P8" s="251" t="s">
        <v>356</v>
      </c>
      <c r="Q8" s="251" t="s">
        <v>357</v>
      </c>
      <c r="R8" s="532"/>
    </row>
    <row r="9" spans="1:22" ht="24" x14ac:dyDescent="0.2">
      <c r="A9" s="471"/>
      <c r="B9" s="521"/>
      <c r="C9" s="530"/>
      <c r="D9" s="130" t="s">
        <v>452</v>
      </c>
      <c r="E9" s="130" t="s">
        <v>453</v>
      </c>
      <c r="F9" s="130" t="s">
        <v>454</v>
      </c>
      <c r="G9" s="130" t="s">
        <v>698</v>
      </c>
      <c r="H9" s="530"/>
      <c r="I9" s="130" t="s">
        <v>452</v>
      </c>
      <c r="J9" s="130" t="s">
        <v>453</v>
      </c>
      <c r="K9" s="130" t="s">
        <v>454</v>
      </c>
      <c r="L9" s="130" t="s">
        <v>698</v>
      </c>
      <c r="M9" s="530"/>
      <c r="N9" s="130" t="s">
        <v>452</v>
      </c>
      <c r="O9" s="130" t="s">
        <v>453</v>
      </c>
      <c r="P9" s="130" t="s">
        <v>454</v>
      </c>
      <c r="Q9" s="130" t="s">
        <v>698</v>
      </c>
      <c r="R9" s="447"/>
    </row>
    <row r="10" spans="1:22" ht="15" customHeight="1" x14ac:dyDescent="0.2">
      <c r="A10" s="16" t="s">
        <v>0</v>
      </c>
      <c r="B10" s="161">
        <v>69.3</v>
      </c>
      <c r="C10" s="270">
        <v>34.299999999999997</v>
      </c>
      <c r="D10" s="227">
        <v>18.3</v>
      </c>
      <c r="E10" s="165">
        <v>52.3</v>
      </c>
      <c r="F10" s="165">
        <v>21.7</v>
      </c>
      <c r="G10" s="167">
        <v>7.7</v>
      </c>
      <c r="H10" s="270">
        <v>36.299999999999997</v>
      </c>
      <c r="I10" s="227">
        <v>6.7</v>
      </c>
      <c r="J10" s="165">
        <v>52</v>
      </c>
      <c r="K10" s="165">
        <v>31.8</v>
      </c>
      <c r="L10" s="167">
        <v>9.5</v>
      </c>
      <c r="M10" s="270">
        <v>84</v>
      </c>
      <c r="N10" s="227">
        <v>57.1</v>
      </c>
      <c r="O10" s="165">
        <v>34.4</v>
      </c>
      <c r="P10" s="165">
        <v>7.1</v>
      </c>
      <c r="Q10" s="227">
        <v>1.4</v>
      </c>
      <c r="R10" s="17" t="s">
        <v>1</v>
      </c>
      <c r="S10" s="14">
        <f>SUM(D10:G10)</f>
        <v>100</v>
      </c>
      <c r="T10" s="14">
        <f>SUM(I10:L10)</f>
        <v>100</v>
      </c>
      <c r="U10" s="14">
        <f>SUM(N10:Q10)</f>
        <v>100</v>
      </c>
      <c r="V10" s="14"/>
    </row>
    <row r="11" spans="1:22" ht="15" customHeight="1" x14ac:dyDescent="0.2">
      <c r="A11" s="56" t="s">
        <v>56</v>
      </c>
      <c r="B11" s="161">
        <v>55.7</v>
      </c>
      <c r="C11" s="271">
        <v>34.4</v>
      </c>
      <c r="D11" s="10">
        <v>17.8</v>
      </c>
      <c r="E11" s="4">
        <v>39.1</v>
      </c>
      <c r="F11" s="4">
        <v>29.1</v>
      </c>
      <c r="G11" s="168">
        <v>14</v>
      </c>
      <c r="H11" s="271">
        <v>39.200000000000003</v>
      </c>
      <c r="I11" s="10">
        <v>10.9</v>
      </c>
      <c r="J11" s="4">
        <v>46.3</v>
      </c>
      <c r="K11" s="4">
        <v>31.9</v>
      </c>
      <c r="L11" s="168">
        <v>10.9</v>
      </c>
      <c r="M11" s="271">
        <v>74.099999999999994</v>
      </c>
      <c r="N11" s="10">
        <v>46.1</v>
      </c>
      <c r="O11" s="4">
        <v>35.299999999999997</v>
      </c>
      <c r="P11" s="4">
        <v>15.2</v>
      </c>
      <c r="Q11" s="10">
        <v>3.4</v>
      </c>
      <c r="R11" s="33" t="s">
        <v>2</v>
      </c>
      <c r="S11" s="14">
        <f t="shared" ref="S11:S31" si="0">SUM(D11:G11)</f>
        <v>100</v>
      </c>
      <c r="T11" s="14">
        <f t="shared" ref="T11:T31" si="1">SUM(I11:L11)</f>
        <v>100</v>
      </c>
      <c r="U11" s="14">
        <f t="shared" ref="U11:U31" si="2">SUM(N11:Q11)</f>
        <v>100</v>
      </c>
      <c r="V11" s="14"/>
    </row>
    <row r="12" spans="1:22" ht="15" customHeight="1" x14ac:dyDescent="0.2">
      <c r="A12" s="56" t="s">
        <v>57</v>
      </c>
      <c r="B12" s="161">
        <v>88.4</v>
      </c>
      <c r="C12" s="271">
        <v>34.200000000000003</v>
      </c>
      <c r="D12" s="10">
        <v>18.8</v>
      </c>
      <c r="E12" s="4">
        <v>64</v>
      </c>
      <c r="F12" s="4">
        <v>15.1</v>
      </c>
      <c r="G12" s="168">
        <v>2.1</v>
      </c>
      <c r="H12" s="271">
        <v>33.799999999999997</v>
      </c>
      <c r="I12" s="10">
        <v>2.4</v>
      </c>
      <c r="J12" s="4">
        <v>57.8</v>
      </c>
      <c r="K12" s="4">
        <v>31.7</v>
      </c>
      <c r="L12" s="168">
        <v>8.1</v>
      </c>
      <c r="M12" s="271">
        <v>92.7</v>
      </c>
      <c r="N12" s="10">
        <v>65</v>
      </c>
      <c r="O12" s="4">
        <v>33.799999999999997</v>
      </c>
      <c r="P12" s="4">
        <v>1.2</v>
      </c>
      <c r="Q12" s="10">
        <v>0</v>
      </c>
      <c r="R12" s="33" t="s">
        <v>3</v>
      </c>
      <c r="S12" s="14">
        <f t="shared" si="0"/>
        <v>100</v>
      </c>
      <c r="T12" s="14">
        <f t="shared" si="1"/>
        <v>100</v>
      </c>
      <c r="U12" s="14">
        <f t="shared" si="2"/>
        <v>100</v>
      </c>
      <c r="V12" s="14"/>
    </row>
    <row r="13" spans="1:22" s="2" customFormat="1" ht="15" customHeight="1" x14ac:dyDescent="0.2">
      <c r="A13" s="57" t="s">
        <v>58</v>
      </c>
      <c r="B13" s="161"/>
      <c r="C13" s="271"/>
      <c r="D13" s="10"/>
      <c r="E13" s="4"/>
      <c r="F13" s="4"/>
      <c r="G13" s="168"/>
      <c r="H13" s="271"/>
      <c r="I13" s="10"/>
      <c r="J13" s="4"/>
      <c r="K13" s="4"/>
      <c r="L13" s="168"/>
      <c r="M13" s="271"/>
      <c r="N13" s="10"/>
      <c r="O13" s="4"/>
      <c r="P13" s="4"/>
      <c r="Q13" s="10"/>
      <c r="R13" s="34" t="s">
        <v>59</v>
      </c>
      <c r="S13" s="14">
        <f t="shared" si="0"/>
        <v>0</v>
      </c>
      <c r="T13" s="14">
        <f t="shared" si="1"/>
        <v>0</v>
      </c>
      <c r="U13" s="14">
        <f t="shared" si="2"/>
        <v>0</v>
      </c>
      <c r="V13" s="14"/>
    </row>
    <row r="14" spans="1:22" ht="15" customHeight="1" x14ac:dyDescent="0.2">
      <c r="A14" s="56" t="s">
        <v>60</v>
      </c>
      <c r="B14" s="161">
        <v>70.7</v>
      </c>
      <c r="C14" s="271">
        <v>34.200000000000003</v>
      </c>
      <c r="D14" s="10">
        <v>20.3</v>
      </c>
      <c r="E14" s="4">
        <v>51.1</v>
      </c>
      <c r="F14" s="4">
        <v>20.7</v>
      </c>
      <c r="G14" s="168">
        <v>7.9</v>
      </c>
      <c r="H14" s="271">
        <v>36.6</v>
      </c>
      <c r="I14" s="10">
        <v>6.5</v>
      </c>
      <c r="J14" s="4">
        <v>56.3</v>
      </c>
      <c r="K14" s="4">
        <v>28.1</v>
      </c>
      <c r="L14" s="168">
        <v>9.1</v>
      </c>
      <c r="M14" s="271">
        <v>84.6</v>
      </c>
      <c r="N14" s="10">
        <v>57.6</v>
      </c>
      <c r="O14" s="4">
        <v>34.200000000000003</v>
      </c>
      <c r="P14" s="4">
        <v>7.2</v>
      </c>
      <c r="Q14" s="10">
        <v>1</v>
      </c>
      <c r="R14" s="35" t="s">
        <v>61</v>
      </c>
      <c r="S14" s="14">
        <f t="shared" si="0"/>
        <v>100</v>
      </c>
      <c r="T14" s="14">
        <f t="shared" si="1"/>
        <v>100</v>
      </c>
      <c r="U14" s="14">
        <f t="shared" si="2"/>
        <v>100</v>
      </c>
      <c r="V14" s="14"/>
    </row>
    <row r="15" spans="1:22" ht="15" customHeight="1" x14ac:dyDescent="0.2">
      <c r="A15" s="56" t="s">
        <v>62</v>
      </c>
      <c r="B15" s="161">
        <v>56.2</v>
      </c>
      <c r="C15" s="271">
        <v>32.6</v>
      </c>
      <c r="D15" s="10">
        <v>14.8</v>
      </c>
      <c r="E15" s="4">
        <v>46.4</v>
      </c>
      <c r="F15" s="4">
        <v>24.6</v>
      </c>
      <c r="G15" s="168">
        <v>14.2</v>
      </c>
      <c r="H15" s="271">
        <v>37.4</v>
      </c>
      <c r="I15" s="10">
        <v>11.7</v>
      </c>
      <c r="J15" s="4">
        <v>37.299999999999997</v>
      </c>
      <c r="K15" s="4">
        <v>42.3</v>
      </c>
      <c r="L15" s="168">
        <v>8.6999999999999993</v>
      </c>
      <c r="M15" s="271">
        <v>70.099999999999994</v>
      </c>
      <c r="N15" s="10">
        <v>36</v>
      </c>
      <c r="O15" s="4">
        <v>43.3</v>
      </c>
      <c r="P15" s="4">
        <v>14.3</v>
      </c>
      <c r="Q15" s="10">
        <v>6.4</v>
      </c>
      <c r="R15" s="35" t="s">
        <v>63</v>
      </c>
      <c r="S15" s="14">
        <f t="shared" si="0"/>
        <v>100</v>
      </c>
      <c r="T15" s="14">
        <f t="shared" si="1"/>
        <v>100</v>
      </c>
      <c r="U15" s="14">
        <f t="shared" si="2"/>
        <v>100</v>
      </c>
      <c r="V15" s="14"/>
    </row>
    <row r="16" spans="1:22" ht="15" customHeight="1" x14ac:dyDescent="0.2">
      <c r="A16" s="56" t="s">
        <v>64</v>
      </c>
      <c r="B16" s="161">
        <v>77.7</v>
      </c>
      <c r="C16" s="271">
        <v>37.200000000000003</v>
      </c>
      <c r="D16" s="10">
        <v>8.1</v>
      </c>
      <c r="E16" s="4">
        <v>65.900000000000006</v>
      </c>
      <c r="F16" s="4">
        <v>26</v>
      </c>
      <c r="G16" s="168">
        <v>0</v>
      </c>
      <c r="H16" s="271">
        <v>33.5</v>
      </c>
      <c r="I16" s="10">
        <v>2.8</v>
      </c>
      <c r="J16" s="4">
        <v>35.1</v>
      </c>
      <c r="K16" s="4">
        <v>48.2</v>
      </c>
      <c r="L16" s="168">
        <v>13.9</v>
      </c>
      <c r="M16" s="271">
        <v>94.7</v>
      </c>
      <c r="N16" s="10">
        <v>71.400000000000006</v>
      </c>
      <c r="O16" s="4">
        <v>28.3</v>
      </c>
      <c r="P16" s="4">
        <v>0.3</v>
      </c>
      <c r="Q16" s="10">
        <v>0</v>
      </c>
      <c r="R16" s="35" t="s">
        <v>65</v>
      </c>
      <c r="S16" s="14">
        <f t="shared" si="0"/>
        <v>100</v>
      </c>
      <c r="T16" s="14">
        <f t="shared" si="1"/>
        <v>100</v>
      </c>
      <c r="U16" s="14">
        <f t="shared" si="2"/>
        <v>100</v>
      </c>
      <c r="V16" s="14"/>
    </row>
    <row r="17" spans="1:22" ht="15" customHeight="1" x14ac:dyDescent="0.2">
      <c r="A17" s="58" t="s">
        <v>66</v>
      </c>
      <c r="B17" s="161"/>
      <c r="C17" s="271"/>
      <c r="D17" s="10"/>
      <c r="E17" s="4"/>
      <c r="F17" s="4"/>
      <c r="G17" s="168"/>
      <c r="H17" s="271"/>
      <c r="I17" s="10"/>
      <c r="J17" s="4"/>
      <c r="K17" s="4"/>
      <c r="L17" s="168"/>
      <c r="M17" s="271"/>
      <c r="N17" s="10"/>
      <c r="O17" s="4"/>
      <c r="P17" s="4"/>
      <c r="Q17" s="10"/>
      <c r="R17" s="36" t="s">
        <v>67</v>
      </c>
      <c r="S17" s="14">
        <f t="shared" si="0"/>
        <v>0</v>
      </c>
      <c r="T17" s="14">
        <f t="shared" si="1"/>
        <v>0</v>
      </c>
      <c r="U17" s="14">
        <f t="shared" si="2"/>
        <v>0</v>
      </c>
      <c r="V17" s="14"/>
    </row>
    <row r="18" spans="1:22" ht="15" customHeight="1" x14ac:dyDescent="0.2">
      <c r="A18" s="60" t="s">
        <v>70</v>
      </c>
      <c r="B18" s="161">
        <v>69.7</v>
      </c>
      <c r="C18" s="271">
        <v>34.4</v>
      </c>
      <c r="D18" s="10">
        <v>18.5</v>
      </c>
      <c r="E18" s="4">
        <v>52.5</v>
      </c>
      <c r="F18" s="4">
        <v>21.2</v>
      </c>
      <c r="G18" s="168">
        <v>7.8</v>
      </c>
      <c r="H18" s="271">
        <v>36.200000000000003</v>
      </c>
      <c r="I18" s="10">
        <v>6.5</v>
      </c>
      <c r="J18" s="4">
        <v>52</v>
      </c>
      <c r="K18" s="4">
        <v>31.9</v>
      </c>
      <c r="L18" s="168">
        <v>9.6</v>
      </c>
      <c r="M18" s="271">
        <v>84.1</v>
      </c>
      <c r="N18" s="10">
        <v>57.2</v>
      </c>
      <c r="O18" s="4">
        <v>34.299999999999997</v>
      </c>
      <c r="P18" s="4">
        <v>7.2</v>
      </c>
      <c r="Q18" s="10">
        <v>1.3</v>
      </c>
      <c r="R18" s="367" t="s">
        <v>71</v>
      </c>
      <c r="S18" s="14">
        <f t="shared" si="0"/>
        <v>100</v>
      </c>
      <c r="T18" s="14">
        <f t="shared" si="1"/>
        <v>100</v>
      </c>
      <c r="U18" s="14">
        <f t="shared" si="2"/>
        <v>100</v>
      </c>
      <c r="V18" s="14"/>
    </row>
    <row r="19" spans="1:22" ht="15" customHeight="1" x14ac:dyDescent="0.2">
      <c r="A19" s="60" t="s">
        <v>68</v>
      </c>
      <c r="B19" s="161">
        <v>48.5</v>
      </c>
      <c r="C19" s="271">
        <v>27.1</v>
      </c>
      <c r="D19" s="10">
        <v>0</v>
      </c>
      <c r="E19" s="4">
        <v>35.4</v>
      </c>
      <c r="F19" s="4">
        <v>64.599999999999994</v>
      </c>
      <c r="G19" s="168">
        <v>0</v>
      </c>
      <c r="H19" s="271">
        <v>44.9</v>
      </c>
      <c r="I19" s="10">
        <v>23.8</v>
      </c>
      <c r="J19" s="4">
        <v>50.1</v>
      </c>
      <c r="K19" s="4">
        <v>26.1</v>
      </c>
      <c r="L19" s="168">
        <v>0</v>
      </c>
      <c r="M19" s="271">
        <v>78.400000000000006</v>
      </c>
      <c r="N19" s="10">
        <v>55.5</v>
      </c>
      <c r="O19" s="4">
        <v>44.5</v>
      </c>
      <c r="P19" s="4">
        <v>0</v>
      </c>
      <c r="Q19" s="10">
        <v>0</v>
      </c>
      <c r="R19" s="367" t="s">
        <v>69</v>
      </c>
      <c r="S19" s="14">
        <f t="shared" si="0"/>
        <v>100</v>
      </c>
      <c r="T19" s="14">
        <f t="shared" si="1"/>
        <v>100</v>
      </c>
      <c r="U19" s="14">
        <f t="shared" si="2"/>
        <v>100</v>
      </c>
      <c r="V19" s="14"/>
    </row>
    <row r="20" spans="1:22" ht="35.25" customHeight="1" x14ac:dyDescent="0.2">
      <c r="A20" s="59" t="s">
        <v>72</v>
      </c>
      <c r="B20" s="161"/>
      <c r="C20" s="271"/>
      <c r="D20" s="10"/>
      <c r="E20" s="4"/>
      <c r="F20" s="4"/>
      <c r="G20" s="168"/>
      <c r="H20" s="271"/>
      <c r="I20" s="10"/>
      <c r="J20" s="4"/>
      <c r="K20" s="4"/>
      <c r="L20" s="168"/>
      <c r="M20" s="271"/>
      <c r="N20" s="10"/>
      <c r="O20" s="4"/>
      <c r="P20" s="4"/>
      <c r="Q20" s="10"/>
      <c r="R20" s="37" t="s">
        <v>73</v>
      </c>
      <c r="S20" s="14">
        <f t="shared" si="0"/>
        <v>0</v>
      </c>
      <c r="T20" s="14">
        <f t="shared" si="1"/>
        <v>0</v>
      </c>
      <c r="U20" s="14">
        <f t="shared" si="2"/>
        <v>0</v>
      </c>
      <c r="V20" s="14"/>
    </row>
    <row r="21" spans="1:22" ht="15" customHeight="1" x14ac:dyDescent="0.2">
      <c r="A21" s="56" t="s">
        <v>74</v>
      </c>
      <c r="B21" s="161">
        <v>68.900000000000006</v>
      </c>
      <c r="C21" s="271">
        <v>34.1</v>
      </c>
      <c r="D21" s="10">
        <v>19.2</v>
      </c>
      <c r="E21" s="4">
        <v>51.8</v>
      </c>
      <c r="F21" s="4">
        <v>21.7</v>
      </c>
      <c r="G21" s="168">
        <v>7.3</v>
      </c>
      <c r="H21" s="271">
        <v>37</v>
      </c>
      <c r="I21" s="10">
        <v>7</v>
      </c>
      <c r="J21" s="4">
        <v>52.5</v>
      </c>
      <c r="K21" s="4">
        <v>31.8</v>
      </c>
      <c r="L21" s="168">
        <v>8.6999999999999993</v>
      </c>
      <c r="M21" s="271">
        <v>84.6</v>
      </c>
      <c r="N21" s="10">
        <v>57.6</v>
      </c>
      <c r="O21" s="4">
        <v>34.200000000000003</v>
      </c>
      <c r="P21" s="4">
        <v>6.6</v>
      </c>
      <c r="Q21" s="10">
        <v>1.6</v>
      </c>
      <c r="R21" s="35" t="s">
        <v>75</v>
      </c>
      <c r="S21" s="14">
        <f t="shared" si="0"/>
        <v>100</v>
      </c>
      <c r="T21" s="14">
        <f t="shared" si="1"/>
        <v>100</v>
      </c>
      <c r="U21" s="14">
        <f t="shared" si="2"/>
        <v>100</v>
      </c>
      <c r="V21" s="14"/>
    </row>
    <row r="22" spans="1:22" ht="15" customHeight="1" x14ac:dyDescent="0.2">
      <c r="A22" s="56" t="s">
        <v>76</v>
      </c>
      <c r="B22" s="161">
        <v>77.2</v>
      </c>
      <c r="C22" s="271">
        <v>38.299999999999997</v>
      </c>
      <c r="D22" s="10">
        <v>4.2</v>
      </c>
      <c r="E22" s="4">
        <v>60.5</v>
      </c>
      <c r="F22" s="4">
        <v>21.8</v>
      </c>
      <c r="G22" s="168">
        <v>13.5</v>
      </c>
      <c r="H22" s="271">
        <v>24.3</v>
      </c>
      <c r="I22" s="10">
        <v>0</v>
      </c>
      <c r="J22" s="4">
        <v>39.5</v>
      </c>
      <c r="K22" s="4">
        <v>29.6</v>
      </c>
      <c r="L22" s="168">
        <v>30.9</v>
      </c>
      <c r="M22" s="271">
        <v>74.2</v>
      </c>
      <c r="N22" s="10">
        <v>47.1</v>
      </c>
      <c r="O22" s="4">
        <v>37.4</v>
      </c>
      <c r="P22" s="4">
        <v>15.5</v>
      </c>
      <c r="Q22" s="10">
        <v>0</v>
      </c>
      <c r="R22" s="35" t="s">
        <v>77</v>
      </c>
      <c r="S22" s="14">
        <f t="shared" si="0"/>
        <v>100</v>
      </c>
      <c r="T22" s="14">
        <f t="shared" si="1"/>
        <v>100</v>
      </c>
      <c r="U22" s="14">
        <f t="shared" si="2"/>
        <v>100</v>
      </c>
      <c r="V22" s="14"/>
    </row>
    <row r="23" spans="1:22" ht="27.75" customHeight="1" x14ac:dyDescent="0.2">
      <c r="A23" s="59" t="s">
        <v>78</v>
      </c>
      <c r="B23" s="161"/>
      <c r="C23" s="271"/>
      <c r="D23" s="10"/>
      <c r="E23" s="4"/>
      <c r="F23" s="4"/>
      <c r="G23" s="168"/>
      <c r="H23" s="271"/>
      <c r="I23" s="10"/>
      <c r="J23" s="4"/>
      <c r="K23" s="4"/>
      <c r="L23" s="168"/>
      <c r="M23" s="271"/>
      <c r="N23" s="10"/>
      <c r="O23" s="4"/>
      <c r="P23" s="4"/>
      <c r="Q23" s="10"/>
      <c r="R23" s="37" t="s">
        <v>79</v>
      </c>
      <c r="S23" s="14">
        <f t="shared" si="0"/>
        <v>0</v>
      </c>
      <c r="T23" s="14">
        <f t="shared" si="1"/>
        <v>0</v>
      </c>
      <c r="U23" s="14">
        <f t="shared" si="2"/>
        <v>0</v>
      </c>
      <c r="V23" s="14"/>
    </row>
    <row r="24" spans="1:22" ht="15.95" customHeight="1" x14ac:dyDescent="0.2">
      <c r="A24" s="56" t="s">
        <v>80</v>
      </c>
      <c r="B24" s="161">
        <v>45.3</v>
      </c>
      <c r="C24" s="271">
        <v>35.9</v>
      </c>
      <c r="D24" s="10">
        <v>17.5</v>
      </c>
      <c r="E24" s="4">
        <v>33.799999999999997</v>
      </c>
      <c r="F24" s="4">
        <v>28.9</v>
      </c>
      <c r="G24" s="168">
        <v>19.8</v>
      </c>
      <c r="H24" s="271">
        <v>27.8</v>
      </c>
      <c r="I24" s="10">
        <v>11.9</v>
      </c>
      <c r="J24" s="4">
        <v>52.5</v>
      </c>
      <c r="K24" s="4">
        <v>35.6</v>
      </c>
      <c r="L24" s="168">
        <v>0</v>
      </c>
      <c r="M24" s="271">
        <v>85.7</v>
      </c>
      <c r="N24" s="10">
        <v>56</v>
      </c>
      <c r="O24" s="4">
        <v>17.5</v>
      </c>
      <c r="P24" s="4">
        <v>26.5</v>
      </c>
      <c r="Q24" s="10">
        <v>0</v>
      </c>
      <c r="R24" s="35" t="s">
        <v>81</v>
      </c>
      <c r="S24" s="14">
        <f t="shared" si="0"/>
        <v>100</v>
      </c>
      <c r="T24" s="14">
        <f t="shared" si="1"/>
        <v>100</v>
      </c>
      <c r="U24" s="14">
        <f t="shared" si="2"/>
        <v>100</v>
      </c>
      <c r="V24" s="14"/>
    </row>
    <row r="25" spans="1:22" ht="15.95" customHeight="1" x14ac:dyDescent="0.2">
      <c r="A25" s="56" t="s">
        <v>82</v>
      </c>
      <c r="B25" s="161">
        <v>72.599999999999994</v>
      </c>
      <c r="C25" s="271">
        <v>31.8</v>
      </c>
      <c r="D25" s="10">
        <v>10.6</v>
      </c>
      <c r="E25" s="4">
        <v>56.9</v>
      </c>
      <c r="F25" s="4">
        <v>27.3</v>
      </c>
      <c r="G25" s="168">
        <v>5.2</v>
      </c>
      <c r="H25" s="271">
        <v>34.200000000000003</v>
      </c>
      <c r="I25" s="10">
        <v>7.6</v>
      </c>
      <c r="J25" s="4">
        <v>58.2</v>
      </c>
      <c r="K25" s="4">
        <v>29.1</v>
      </c>
      <c r="L25" s="168">
        <v>5.0999999999999996</v>
      </c>
      <c r="M25" s="271">
        <v>85.7</v>
      </c>
      <c r="N25" s="10">
        <v>65</v>
      </c>
      <c r="O25" s="4">
        <v>32.200000000000003</v>
      </c>
      <c r="P25" s="4">
        <v>2.6</v>
      </c>
      <c r="Q25" s="10">
        <v>0.2</v>
      </c>
      <c r="R25" s="35" t="s">
        <v>83</v>
      </c>
      <c r="S25" s="14">
        <f t="shared" si="0"/>
        <v>100</v>
      </c>
      <c r="T25" s="14">
        <f t="shared" si="1"/>
        <v>100</v>
      </c>
      <c r="U25" s="14">
        <f t="shared" si="2"/>
        <v>100</v>
      </c>
      <c r="V25" s="14"/>
    </row>
    <row r="26" spans="1:22" ht="15.95" customHeight="1" x14ac:dyDescent="0.2">
      <c r="A26" s="56" t="s">
        <v>84</v>
      </c>
      <c r="B26" s="161">
        <v>71.3</v>
      </c>
      <c r="C26" s="271">
        <v>34.299999999999997</v>
      </c>
      <c r="D26" s="10">
        <v>23.9</v>
      </c>
      <c r="E26" s="4">
        <v>49.3</v>
      </c>
      <c r="F26" s="4">
        <v>20.100000000000001</v>
      </c>
      <c r="G26" s="168">
        <v>6.7</v>
      </c>
      <c r="H26" s="271">
        <v>39.200000000000003</v>
      </c>
      <c r="I26" s="10">
        <v>6</v>
      </c>
      <c r="J26" s="4">
        <v>49.8</v>
      </c>
      <c r="K26" s="4">
        <v>29.7</v>
      </c>
      <c r="L26" s="168">
        <v>14.5</v>
      </c>
      <c r="M26" s="271">
        <v>84.7</v>
      </c>
      <c r="N26" s="10">
        <v>54.5</v>
      </c>
      <c r="O26" s="4">
        <v>36.6</v>
      </c>
      <c r="P26" s="4">
        <v>8.4</v>
      </c>
      <c r="Q26" s="10">
        <v>0.5</v>
      </c>
      <c r="R26" s="35" t="s">
        <v>85</v>
      </c>
      <c r="S26" s="14">
        <f t="shared" si="0"/>
        <v>100</v>
      </c>
      <c r="T26" s="14">
        <f t="shared" si="1"/>
        <v>100</v>
      </c>
      <c r="U26" s="14">
        <f t="shared" si="2"/>
        <v>100</v>
      </c>
      <c r="V26" s="14"/>
    </row>
    <row r="27" spans="1:22" ht="15.95" customHeight="1" x14ac:dyDescent="0.2">
      <c r="A27" s="56" t="s">
        <v>86</v>
      </c>
      <c r="B27" s="161">
        <v>66.900000000000006</v>
      </c>
      <c r="C27" s="271">
        <v>34.6</v>
      </c>
      <c r="D27" s="10">
        <v>21.8</v>
      </c>
      <c r="E27" s="4">
        <v>49.4</v>
      </c>
      <c r="F27" s="4">
        <v>16.899999999999999</v>
      </c>
      <c r="G27" s="168">
        <v>11.9</v>
      </c>
      <c r="H27" s="271">
        <v>35.9</v>
      </c>
      <c r="I27" s="10">
        <v>7.3</v>
      </c>
      <c r="J27" s="4">
        <v>47.1</v>
      </c>
      <c r="K27" s="4">
        <v>36</v>
      </c>
      <c r="L27" s="168">
        <v>9.6</v>
      </c>
      <c r="M27" s="271">
        <v>82.8</v>
      </c>
      <c r="N27" s="10">
        <v>51.1</v>
      </c>
      <c r="O27" s="4">
        <v>36.4</v>
      </c>
      <c r="P27" s="4">
        <v>8.3000000000000007</v>
      </c>
      <c r="Q27" s="10">
        <v>4.2</v>
      </c>
      <c r="R27" s="35" t="s">
        <v>87</v>
      </c>
      <c r="S27" s="14">
        <f t="shared" si="0"/>
        <v>100</v>
      </c>
      <c r="T27" s="14">
        <f t="shared" si="1"/>
        <v>100</v>
      </c>
      <c r="U27" s="14">
        <f t="shared" si="2"/>
        <v>100</v>
      </c>
      <c r="V27" s="14"/>
    </row>
    <row r="28" spans="1:22" ht="15.95" customHeight="1" x14ac:dyDescent="0.2">
      <c r="A28" s="60" t="s">
        <v>88</v>
      </c>
      <c r="B28" s="161">
        <v>66.3</v>
      </c>
      <c r="C28" s="271">
        <v>46.8</v>
      </c>
      <c r="D28" s="10">
        <v>10.8</v>
      </c>
      <c r="E28" s="4">
        <v>64.099999999999994</v>
      </c>
      <c r="F28" s="4">
        <v>18.899999999999999</v>
      </c>
      <c r="G28" s="168">
        <v>6.2</v>
      </c>
      <c r="H28" s="271">
        <v>35.4</v>
      </c>
      <c r="I28" s="10">
        <v>3.4</v>
      </c>
      <c r="J28" s="4">
        <v>53.1</v>
      </c>
      <c r="K28" s="4">
        <v>43.5</v>
      </c>
      <c r="L28" s="168">
        <v>0</v>
      </c>
      <c r="M28" s="271">
        <v>73.599999999999994</v>
      </c>
      <c r="N28" s="10">
        <v>52.8</v>
      </c>
      <c r="O28" s="4">
        <v>33</v>
      </c>
      <c r="P28" s="4">
        <v>10</v>
      </c>
      <c r="Q28" s="10">
        <v>4.2</v>
      </c>
      <c r="R28" s="35" t="s">
        <v>89</v>
      </c>
      <c r="S28" s="14">
        <f t="shared" si="0"/>
        <v>100</v>
      </c>
      <c r="T28" s="14">
        <f t="shared" si="1"/>
        <v>100</v>
      </c>
      <c r="U28" s="14">
        <f t="shared" si="2"/>
        <v>100</v>
      </c>
      <c r="V28" s="14"/>
    </row>
    <row r="29" spans="1:22" ht="40.5" x14ac:dyDescent="0.2">
      <c r="A29" s="59" t="s">
        <v>90</v>
      </c>
      <c r="B29" s="161"/>
      <c r="C29" s="271"/>
      <c r="D29" s="10"/>
      <c r="E29" s="4"/>
      <c r="F29" s="4"/>
      <c r="G29" s="168"/>
      <c r="H29" s="271"/>
      <c r="I29" s="10"/>
      <c r="J29" s="4"/>
      <c r="K29" s="4"/>
      <c r="L29" s="168"/>
      <c r="M29" s="271"/>
      <c r="N29" s="10"/>
      <c r="O29" s="4"/>
      <c r="P29" s="4"/>
      <c r="Q29" s="10"/>
      <c r="R29" s="37" t="s">
        <v>91</v>
      </c>
      <c r="S29" s="14">
        <f t="shared" si="0"/>
        <v>0</v>
      </c>
      <c r="T29" s="14">
        <f t="shared" si="1"/>
        <v>0</v>
      </c>
      <c r="U29" s="14">
        <f t="shared" si="2"/>
        <v>0</v>
      </c>
      <c r="V29" s="14"/>
    </row>
    <row r="30" spans="1:22" ht="15.95" customHeight="1" x14ac:dyDescent="0.2">
      <c r="A30" s="61" t="s">
        <v>92</v>
      </c>
      <c r="B30" s="161">
        <v>78.8</v>
      </c>
      <c r="C30" s="271">
        <v>30.4</v>
      </c>
      <c r="D30" s="10">
        <v>18.8</v>
      </c>
      <c r="E30" s="4">
        <v>51.1</v>
      </c>
      <c r="F30" s="4">
        <v>25.4</v>
      </c>
      <c r="G30" s="168">
        <v>4.7</v>
      </c>
      <c r="H30" s="271">
        <v>36.6</v>
      </c>
      <c r="I30" s="10">
        <v>4.8</v>
      </c>
      <c r="J30" s="4">
        <v>47.1</v>
      </c>
      <c r="K30" s="4">
        <v>41.5</v>
      </c>
      <c r="L30" s="168">
        <v>6.6</v>
      </c>
      <c r="M30" s="271">
        <v>88</v>
      </c>
      <c r="N30" s="10">
        <v>62.5</v>
      </c>
      <c r="O30" s="4">
        <v>33</v>
      </c>
      <c r="P30" s="4">
        <v>4.4000000000000004</v>
      </c>
      <c r="Q30" s="10">
        <v>0.1</v>
      </c>
      <c r="R30" s="35" t="s">
        <v>93</v>
      </c>
      <c r="S30" s="14">
        <f t="shared" si="0"/>
        <v>100</v>
      </c>
      <c r="T30" s="14">
        <f t="shared" si="1"/>
        <v>100</v>
      </c>
      <c r="U30" s="14">
        <f t="shared" si="2"/>
        <v>100</v>
      </c>
      <c r="V30" s="14"/>
    </row>
    <row r="31" spans="1:22" ht="15.95" customHeight="1" x14ac:dyDescent="0.2">
      <c r="A31" s="20" t="s">
        <v>94</v>
      </c>
      <c r="B31" s="250">
        <v>63</v>
      </c>
      <c r="C31" s="272">
        <v>37.5</v>
      </c>
      <c r="D31" s="228">
        <v>17.899999999999999</v>
      </c>
      <c r="E31" s="5">
        <v>53.2</v>
      </c>
      <c r="F31" s="5">
        <v>19.2</v>
      </c>
      <c r="G31" s="172">
        <v>9.6999999999999993</v>
      </c>
      <c r="H31" s="272">
        <v>36.1</v>
      </c>
      <c r="I31" s="228">
        <v>8.4</v>
      </c>
      <c r="J31" s="5">
        <v>56</v>
      </c>
      <c r="K31" s="5">
        <v>23.6</v>
      </c>
      <c r="L31" s="172">
        <v>12</v>
      </c>
      <c r="M31" s="272">
        <v>80.599999999999994</v>
      </c>
      <c r="N31" s="228">
        <v>52.3</v>
      </c>
      <c r="O31" s="5">
        <v>35.6</v>
      </c>
      <c r="P31" s="5">
        <v>9.5</v>
      </c>
      <c r="Q31" s="228">
        <v>2.6</v>
      </c>
      <c r="R31" s="38" t="s">
        <v>95</v>
      </c>
      <c r="S31" s="14">
        <f t="shared" si="0"/>
        <v>100</v>
      </c>
      <c r="T31" s="14">
        <f t="shared" si="1"/>
        <v>100</v>
      </c>
      <c r="U31" s="14">
        <f t="shared" si="2"/>
        <v>100</v>
      </c>
      <c r="V31" s="14"/>
    </row>
  </sheetData>
  <mergeCells count="23">
    <mergeCell ref="D7:E7"/>
    <mergeCell ref="F7:G7"/>
    <mergeCell ref="N7:O7"/>
    <mergeCell ref="P7:Q7"/>
    <mergeCell ref="C6:G6"/>
    <mergeCell ref="H6:L6"/>
    <mergeCell ref="M6:Q6"/>
    <mergeCell ref="B7:B9"/>
    <mergeCell ref="B4:B6"/>
    <mergeCell ref="A4:A9"/>
    <mergeCell ref="A1:R1"/>
    <mergeCell ref="A2:R2"/>
    <mergeCell ref="C5:G5"/>
    <mergeCell ref="H5:L5"/>
    <mergeCell ref="M5:Q5"/>
    <mergeCell ref="C4:E4"/>
    <mergeCell ref="O4:Q4"/>
    <mergeCell ref="C7:C9"/>
    <mergeCell ref="H7:H9"/>
    <mergeCell ref="M7:M9"/>
    <mergeCell ref="R4:R9"/>
    <mergeCell ref="K7:L7"/>
    <mergeCell ref="I7:J7"/>
  </mergeCells>
  <printOptions horizontalCentered="1" verticalCentered="1"/>
  <pageMargins left="0.39370078740157483" right="0.39370078740157483" top="0.78740157480314965" bottom="0.59055118110236227" header="0.39370078740157483" footer="0.39370078740157483"/>
  <pageSetup paperSize="9" scale="94" firstPageNumber="45" orientation="landscape" r:id="rId1"/>
  <headerFooter>
    <oddHeader>&amp;L&amp;"Arial,Regular"&amp;8PCBS: Impact of COVID-19 on the Households Conditions, (June - December), 2020&amp;R&amp;"Simplified Arabic,Regular"&amp;1&amp;K00+000ي&amp;9 &amp;"Arial,Regular"&amp;8&amp;K01+000PCBS&amp;1 1&amp;8:  أثر كوفيد 19 على ظروف الاسر، (حزيران - كانون أول)، 2020</oddHeader>
    <oddFooter>&amp;C&amp;P</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31"/>
  <sheetViews>
    <sheetView rightToLeft="1" view="pageBreakPreview" zoomScale="130" zoomScaleNormal="100" zoomScaleSheetLayoutView="130" workbookViewId="0">
      <selection activeCell="A27" sqref="A27"/>
    </sheetView>
  </sheetViews>
  <sheetFormatPr defaultColWidth="9.125" defaultRowHeight="14.25" x14ac:dyDescent="0.2"/>
  <cols>
    <col min="1" max="1" width="17.25" style="1" customWidth="1"/>
    <col min="2" max="2" width="5.125" style="1" customWidth="1"/>
    <col min="3" max="3" width="9.25" style="1" customWidth="1"/>
    <col min="4" max="4" width="13.875" style="1" customWidth="1"/>
    <col min="5" max="5" width="11.75" style="1" customWidth="1"/>
    <col min="6" max="6" width="5.125" style="1" customWidth="1"/>
    <col min="7" max="7" width="9.25" style="1" customWidth="1"/>
    <col min="8" max="8" width="14.75" style="1" customWidth="1"/>
    <col min="9" max="9" width="11.75" style="1" customWidth="1"/>
    <col min="10" max="10" width="30.75" style="1" customWidth="1"/>
    <col min="11" max="16384" width="9.125" style="1"/>
  </cols>
  <sheetData>
    <row r="1" spans="1:14" ht="15.95" customHeight="1" x14ac:dyDescent="0.2">
      <c r="A1" s="539" t="s">
        <v>699</v>
      </c>
      <c r="B1" s="539"/>
      <c r="C1" s="539"/>
      <c r="D1" s="539"/>
      <c r="E1" s="539"/>
      <c r="F1" s="539"/>
      <c r="G1" s="539"/>
      <c r="H1" s="539"/>
      <c r="I1" s="539"/>
      <c r="J1" s="539"/>
    </row>
    <row r="2" spans="1:14" ht="32.25" customHeight="1" x14ac:dyDescent="0.2">
      <c r="A2" s="454" t="s">
        <v>700</v>
      </c>
      <c r="B2" s="454"/>
      <c r="C2" s="454"/>
      <c r="D2" s="454"/>
      <c r="E2" s="454"/>
      <c r="F2" s="454"/>
      <c r="G2" s="454"/>
      <c r="H2" s="454"/>
      <c r="I2" s="454"/>
      <c r="J2" s="454"/>
    </row>
    <row r="3" spans="1:14" ht="4.5" customHeight="1" x14ac:dyDescent="0.2"/>
    <row r="4" spans="1:14" ht="15" customHeight="1" thickBot="1" x14ac:dyDescent="0.25">
      <c r="A4" s="420" t="s">
        <v>49</v>
      </c>
      <c r="B4" s="540" t="s">
        <v>458</v>
      </c>
      <c r="C4" s="541"/>
      <c r="D4" s="541"/>
      <c r="E4" s="243"/>
      <c r="F4" s="243"/>
      <c r="G4" s="544" t="s">
        <v>457</v>
      </c>
      <c r="H4" s="544"/>
      <c r="I4" s="545"/>
      <c r="J4" s="424" t="s">
        <v>51</v>
      </c>
    </row>
    <row r="5" spans="1:14" ht="15" customHeight="1" thickBot="1" x14ac:dyDescent="0.25">
      <c r="A5" s="513"/>
      <c r="B5" s="542" t="s">
        <v>358</v>
      </c>
      <c r="C5" s="543"/>
      <c r="D5" s="543"/>
      <c r="E5" s="543"/>
      <c r="F5" s="542" t="s">
        <v>359</v>
      </c>
      <c r="G5" s="543"/>
      <c r="H5" s="543"/>
      <c r="I5" s="543"/>
      <c r="J5" s="425"/>
      <c r="L5" s="69"/>
    </row>
    <row r="6" spans="1:14" ht="18.75" customHeight="1" thickBot="1" x14ac:dyDescent="0.25">
      <c r="A6" s="513"/>
      <c r="B6" s="510" t="s">
        <v>459</v>
      </c>
      <c r="C6" s="511"/>
      <c r="D6" s="511"/>
      <c r="E6" s="512"/>
      <c r="F6" s="510" t="s">
        <v>460</v>
      </c>
      <c r="G6" s="511"/>
      <c r="H6" s="511"/>
      <c r="I6" s="511"/>
      <c r="J6" s="425"/>
      <c r="L6" s="70"/>
    </row>
    <row r="7" spans="1:14" ht="15" customHeight="1" thickBot="1" x14ac:dyDescent="0.25">
      <c r="A7" s="513"/>
      <c r="B7" s="507" t="s">
        <v>572</v>
      </c>
      <c r="C7" s="243" t="s">
        <v>464</v>
      </c>
      <c r="D7" s="544" t="s">
        <v>463</v>
      </c>
      <c r="E7" s="545"/>
      <c r="F7" s="507" t="s">
        <v>572</v>
      </c>
      <c r="G7" s="243" t="s">
        <v>464</v>
      </c>
      <c r="H7" s="544" t="s">
        <v>463</v>
      </c>
      <c r="I7" s="545"/>
      <c r="J7" s="425"/>
      <c r="L7" s="70"/>
    </row>
    <row r="8" spans="1:14" ht="24" customHeight="1" thickBot="1" x14ac:dyDescent="0.25">
      <c r="A8" s="513"/>
      <c r="B8" s="508"/>
      <c r="C8" s="139" t="s">
        <v>248</v>
      </c>
      <c r="D8" s="139" t="s">
        <v>249</v>
      </c>
      <c r="E8" s="139" t="s">
        <v>250</v>
      </c>
      <c r="F8" s="508"/>
      <c r="G8" s="139" t="s">
        <v>248</v>
      </c>
      <c r="H8" s="139" t="s">
        <v>249</v>
      </c>
      <c r="I8" s="140" t="s">
        <v>250</v>
      </c>
      <c r="J8" s="425"/>
      <c r="L8" s="70"/>
    </row>
    <row r="9" spans="1:14" ht="33.75" x14ac:dyDescent="0.2">
      <c r="A9" s="514"/>
      <c r="B9" s="509"/>
      <c r="C9" s="148" t="s">
        <v>332</v>
      </c>
      <c r="D9" s="148" t="s">
        <v>333</v>
      </c>
      <c r="E9" s="148" t="s">
        <v>334</v>
      </c>
      <c r="F9" s="509"/>
      <c r="G9" s="148" t="s">
        <v>332</v>
      </c>
      <c r="H9" s="148" t="s">
        <v>333</v>
      </c>
      <c r="I9" s="155" t="s">
        <v>334</v>
      </c>
      <c r="J9" s="463"/>
      <c r="L9" s="81"/>
    </row>
    <row r="10" spans="1:14" ht="15" customHeight="1" x14ac:dyDescent="0.2">
      <c r="A10" s="41" t="s">
        <v>0</v>
      </c>
      <c r="B10" s="255">
        <v>93.4</v>
      </c>
      <c r="C10" s="231">
        <v>43.2</v>
      </c>
      <c r="D10" s="231">
        <v>38.299999999999997</v>
      </c>
      <c r="E10" s="231">
        <v>18.5</v>
      </c>
      <c r="F10" s="255">
        <v>91.6</v>
      </c>
      <c r="G10" s="231">
        <v>43.6</v>
      </c>
      <c r="H10" s="231">
        <v>40.1</v>
      </c>
      <c r="I10" s="248">
        <v>16.3</v>
      </c>
      <c r="J10" s="82" t="s">
        <v>1</v>
      </c>
      <c r="K10" s="14"/>
      <c r="L10" s="14" t="e">
        <f>SUM(#REF!)</f>
        <v>#REF!</v>
      </c>
      <c r="M10" s="14">
        <f>SUM(C10:E10)</f>
        <v>100</v>
      </c>
      <c r="N10" s="14">
        <f>SUM(G10:I10)</f>
        <v>100</v>
      </c>
    </row>
    <row r="11" spans="1:14" ht="15" customHeight="1" x14ac:dyDescent="0.2">
      <c r="A11" s="62" t="s">
        <v>56</v>
      </c>
      <c r="B11" s="256">
        <v>90.9</v>
      </c>
      <c r="C11" s="182">
        <v>41.2</v>
      </c>
      <c r="D11" s="182">
        <v>38.799999999999997</v>
      </c>
      <c r="E11" s="182">
        <v>20</v>
      </c>
      <c r="F11" s="256">
        <v>88.1</v>
      </c>
      <c r="G11" s="182">
        <v>40.5</v>
      </c>
      <c r="H11" s="182">
        <v>41.9</v>
      </c>
      <c r="I11" s="232">
        <v>17.600000000000001</v>
      </c>
      <c r="J11" s="83" t="s">
        <v>2</v>
      </c>
      <c r="K11" s="14"/>
      <c r="L11" s="14" t="e">
        <f t="shared" ref="L11" si="0">SUM(#REF!)</f>
        <v>#REF!</v>
      </c>
      <c r="M11" s="14">
        <f t="shared" ref="M11:M31" si="1">SUM(C11:E11)</f>
        <v>100</v>
      </c>
      <c r="N11" s="14">
        <f t="shared" ref="N11:N31" si="2">SUM(G11:I11)</f>
        <v>100</v>
      </c>
    </row>
    <row r="12" spans="1:14" ht="15" customHeight="1" x14ac:dyDescent="0.2">
      <c r="A12" s="62" t="s">
        <v>57</v>
      </c>
      <c r="B12" s="256">
        <v>97.8</v>
      </c>
      <c r="C12" s="182">
        <v>46.6</v>
      </c>
      <c r="D12" s="182">
        <v>37.5</v>
      </c>
      <c r="E12" s="182">
        <v>15.9</v>
      </c>
      <c r="F12" s="256">
        <v>97.9</v>
      </c>
      <c r="G12" s="182">
        <v>48.7</v>
      </c>
      <c r="H12" s="182">
        <v>37</v>
      </c>
      <c r="I12" s="232">
        <v>14.3</v>
      </c>
      <c r="J12" s="83" t="s">
        <v>3</v>
      </c>
      <c r="K12" s="14"/>
      <c r="L12" s="14" t="e">
        <f t="shared" ref="L12" si="3">SUM(#REF!)</f>
        <v>#REF!</v>
      </c>
      <c r="M12" s="14">
        <f t="shared" si="1"/>
        <v>100</v>
      </c>
      <c r="N12" s="14">
        <f t="shared" si="2"/>
        <v>100</v>
      </c>
    </row>
    <row r="13" spans="1:14" s="2" customFormat="1" ht="15" customHeight="1" x14ac:dyDescent="0.2">
      <c r="A13" s="63" t="s">
        <v>58</v>
      </c>
      <c r="B13" s="256"/>
      <c r="C13" s="182"/>
      <c r="D13" s="182"/>
      <c r="E13" s="182"/>
      <c r="F13" s="256"/>
      <c r="G13" s="182"/>
      <c r="H13" s="182"/>
      <c r="I13" s="232"/>
      <c r="J13" s="84" t="s">
        <v>59</v>
      </c>
      <c r="K13" s="13"/>
      <c r="L13" s="14" t="e">
        <f t="shared" ref="L13" si="4">SUM(#REF!)</f>
        <v>#REF!</v>
      </c>
      <c r="M13" s="14">
        <f t="shared" si="1"/>
        <v>0</v>
      </c>
      <c r="N13" s="14">
        <f t="shared" si="2"/>
        <v>0</v>
      </c>
    </row>
    <row r="14" spans="1:14" ht="15" customHeight="1" x14ac:dyDescent="0.2">
      <c r="A14" s="62" t="s">
        <v>60</v>
      </c>
      <c r="B14" s="256">
        <v>92.8</v>
      </c>
      <c r="C14" s="182">
        <v>45.9</v>
      </c>
      <c r="D14" s="182">
        <v>36.4</v>
      </c>
      <c r="E14" s="182">
        <v>17.7</v>
      </c>
      <c r="F14" s="256">
        <v>90.3</v>
      </c>
      <c r="G14" s="182">
        <v>45.6</v>
      </c>
      <c r="H14" s="182">
        <v>37.799999999999997</v>
      </c>
      <c r="I14" s="232">
        <v>16.600000000000001</v>
      </c>
      <c r="J14" s="85" t="s">
        <v>61</v>
      </c>
      <c r="K14" s="14"/>
      <c r="L14" s="14" t="e">
        <f t="shared" ref="L14" si="5">SUM(#REF!)</f>
        <v>#REF!</v>
      </c>
      <c r="M14" s="14">
        <f t="shared" si="1"/>
        <v>100</v>
      </c>
      <c r="N14" s="14">
        <f t="shared" si="2"/>
        <v>100</v>
      </c>
    </row>
    <row r="15" spans="1:14" ht="15" customHeight="1" x14ac:dyDescent="0.2">
      <c r="A15" s="62" t="s">
        <v>62</v>
      </c>
      <c r="B15" s="256">
        <v>97.2</v>
      </c>
      <c r="C15" s="182">
        <v>36.6</v>
      </c>
      <c r="D15" s="182">
        <v>42.3</v>
      </c>
      <c r="E15" s="182">
        <v>21.1</v>
      </c>
      <c r="F15" s="256">
        <v>94.8</v>
      </c>
      <c r="G15" s="182">
        <v>36.9</v>
      </c>
      <c r="H15" s="182">
        <v>47.2</v>
      </c>
      <c r="I15" s="232">
        <v>15.9</v>
      </c>
      <c r="J15" s="85" t="s">
        <v>63</v>
      </c>
      <c r="K15" s="14"/>
      <c r="L15" s="14" t="e">
        <f t="shared" ref="L15" si="6">SUM(#REF!)</f>
        <v>#REF!</v>
      </c>
      <c r="M15" s="14">
        <f t="shared" si="1"/>
        <v>100</v>
      </c>
      <c r="N15" s="14">
        <f t="shared" si="2"/>
        <v>100</v>
      </c>
    </row>
    <row r="16" spans="1:14" ht="15" customHeight="1" x14ac:dyDescent="0.2">
      <c r="A16" s="62" t="s">
        <v>64</v>
      </c>
      <c r="B16" s="256">
        <v>91.8</v>
      </c>
      <c r="C16" s="182">
        <v>30.7</v>
      </c>
      <c r="D16" s="182">
        <v>48.9</v>
      </c>
      <c r="E16" s="182">
        <v>20.399999999999999</v>
      </c>
      <c r="F16" s="256">
        <v>97.8</v>
      </c>
      <c r="G16" s="182">
        <v>37.700000000000003</v>
      </c>
      <c r="H16" s="182">
        <v>47.3</v>
      </c>
      <c r="I16" s="232">
        <v>15</v>
      </c>
      <c r="J16" s="85" t="s">
        <v>65</v>
      </c>
      <c r="K16" s="14"/>
      <c r="L16" s="14" t="e">
        <f t="shared" ref="L16" si="7">SUM(#REF!)</f>
        <v>#REF!</v>
      </c>
      <c r="M16" s="14">
        <f t="shared" si="1"/>
        <v>100</v>
      </c>
      <c r="N16" s="14">
        <f t="shared" si="2"/>
        <v>100</v>
      </c>
    </row>
    <row r="17" spans="1:14" ht="15" customHeight="1" x14ac:dyDescent="0.2">
      <c r="A17" s="64" t="s">
        <v>66</v>
      </c>
      <c r="B17" s="257"/>
      <c r="C17" s="134"/>
      <c r="D17" s="134"/>
      <c r="E17" s="134"/>
      <c r="F17" s="257"/>
      <c r="G17" s="137"/>
      <c r="H17" s="137"/>
      <c r="I17" s="138"/>
      <c r="J17" s="86" t="s">
        <v>67</v>
      </c>
      <c r="K17" s="14"/>
      <c r="L17" s="14" t="e">
        <f t="shared" ref="L17" si="8">SUM(#REF!)</f>
        <v>#REF!</v>
      </c>
      <c r="M17" s="14">
        <f t="shared" si="1"/>
        <v>0</v>
      </c>
      <c r="N17" s="14">
        <f t="shared" si="2"/>
        <v>0</v>
      </c>
    </row>
    <row r="18" spans="1:14" ht="15" customHeight="1" x14ac:dyDescent="0.2">
      <c r="A18" s="60" t="s">
        <v>70</v>
      </c>
      <c r="B18" s="256">
        <v>93.3</v>
      </c>
      <c r="C18" s="182">
        <v>43.4</v>
      </c>
      <c r="D18" s="182">
        <v>38.1</v>
      </c>
      <c r="E18" s="182">
        <v>18.5</v>
      </c>
      <c r="F18" s="256">
        <v>91.5</v>
      </c>
      <c r="G18" s="182">
        <v>43.5</v>
      </c>
      <c r="H18" s="182">
        <v>40</v>
      </c>
      <c r="I18" s="232">
        <v>16.5</v>
      </c>
      <c r="J18" s="367" t="s">
        <v>71</v>
      </c>
      <c r="K18" s="14"/>
      <c r="L18" s="14" t="e">
        <f t="shared" ref="L18" si="9">SUM(#REF!)</f>
        <v>#REF!</v>
      </c>
      <c r="M18" s="14">
        <f t="shared" si="1"/>
        <v>100</v>
      </c>
      <c r="N18" s="14">
        <f t="shared" si="2"/>
        <v>100</v>
      </c>
    </row>
    <row r="19" spans="1:14" ht="15" customHeight="1" x14ac:dyDescent="0.2">
      <c r="A19" s="60" t="s">
        <v>68</v>
      </c>
      <c r="B19" s="256">
        <v>100</v>
      </c>
      <c r="C19" s="182">
        <v>33.200000000000003</v>
      </c>
      <c r="D19" s="182">
        <v>53.7</v>
      </c>
      <c r="E19" s="182">
        <v>13.1</v>
      </c>
      <c r="F19" s="256">
        <v>100</v>
      </c>
      <c r="G19" s="182">
        <v>52.9</v>
      </c>
      <c r="H19" s="182">
        <v>41.4</v>
      </c>
      <c r="I19" s="232">
        <v>5.7</v>
      </c>
      <c r="J19" s="367" t="s">
        <v>69</v>
      </c>
      <c r="K19" s="14"/>
      <c r="L19" s="14" t="e">
        <f t="shared" ref="L19" si="10">SUM(#REF!)</f>
        <v>#REF!</v>
      </c>
      <c r="M19" s="14">
        <f t="shared" si="1"/>
        <v>100</v>
      </c>
      <c r="N19" s="14">
        <f t="shared" si="2"/>
        <v>100</v>
      </c>
    </row>
    <row r="20" spans="1:14" ht="15" customHeight="1" x14ac:dyDescent="0.2">
      <c r="A20" s="65" t="s">
        <v>72</v>
      </c>
      <c r="B20" s="256"/>
      <c r="C20" s="182"/>
      <c r="D20" s="182"/>
      <c r="E20" s="182"/>
      <c r="F20" s="256"/>
      <c r="G20" s="182"/>
      <c r="H20" s="182"/>
      <c r="I20" s="232"/>
      <c r="J20" s="87" t="s">
        <v>73</v>
      </c>
      <c r="K20" s="14"/>
      <c r="L20" s="14" t="e">
        <f t="shared" ref="L20" si="11">SUM(#REF!)</f>
        <v>#REF!</v>
      </c>
      <c r="M20" s="14">
        <f t="shared" si="1"/>
        <v>0</v>
      </c>
      <c r="N20" s="14">
        <f t="shared" si="2"/>
        <v>0</v>
      </c>
    </row>
    <row r="21" spans="1:14" ht="15" customHeight="1" x14ac:dyDescent="0.2">
      <c r="A21" s="62" t="s">
        <v>74</v>
      </c>
      <c r="B21" s="256">
        <v>92.8</v>
      </c>
      <c r="C21" s="182">
        <v>42.9</v>
      </c>
      <c r="D21" s="182">
        <v>37.9</v>
      </c>
      <c r="E21" s="182">
        <v>19.2</v>
      </c>
      <c r="F21" s="256">
        <v>91.4</v>
      </c>
      <c r="G21" s="182">
        <v>43.3</v>
      </c>
      <c r="H21" s="182">
        <v>40.200000000000003</v>
      </c>
      <c r="I21" s="232">
        <v>16.5</v>
      </c>
      <c r="J21" s="85" t="s">
        <v>75</v>
      </c>
      <c r="K21" s="14"/>
      <c r="L21" s="14" t="e">
        <f t="shared" ref="L21" si="12">SUM(#REF!)</f>
        <v>#REF!</v>
      </c>
      <c r="M21" s="14">
        <f t="shared" si="1"/>
        <v>100</v>
      </c>
      <c r="N21" s="14">
        <f t="shared" si="2"/>
        <v>100</v>
      </c>
    </row>
    <row r="22" spans="1:14" ht="15" customHeight="1" x14ac:dyDescent="0.2">
      <c r="A22" s="62" t="s">
        <v>76</v>
      </c>
      <c r="B22" s="256">
        <v>99.7</v>
      </c>
      <c r="C22" s="182">
        <v>46.9</v>
      </c>
      <c r="D22" s="182">
        <v>42.7</v>
      </c>
      <c r="E22" s="182">
        <v>10.4</v>
      </c>
      <c r="F22" s="256">
        <v>93.2</v>
      </c>
      <c r="G22" s="182">
        <v>47.2</v>
      </c>
      <c r="H22" s="182">
        <v>37.9</v>
      </c>
      <c r="I22" s="232">
        <v>14.9</v>
      </c>
      <c r="J22" s="85" t="s">
        <v>77</v>
      </c>
      <c r="K22" s="14"/>
      <c r="L22" s="14" t="e">
        <f t="shared" ref="L22" si="13">SUM(#REF!)</f>
        <v>#REF!</v>
      </c>
      <c r="M22" s="14">
        <f t="shared" si="1"/>
        <v>100</v>
      </c>
      <c r="N22" s="14">
        <f t="shared" si="2"/>
        <v>100</v>
      </c>
    </row>
    <row r="23" spans="1:14" ht="15" customHeight="1" x14ac:dyDescent="0.2">
      <c r="A23" s="65" t="s">
        <v>78</v>
      </c>
      <c r="B23" s="256"/>
      <c r="C23" s="182"/>
      <c r="D23" s="182"/>
      <c r="E23" s="182"/>
      <c r="F23" s="256"/>
      <c r="G23" s="182"/>
      <c r="H23" s="182"/>
      <c r="I23" s="232"/>
      <c r="J23" s="87" t="s">
        <v>79</v>
      </c>
      <c r="K23" s="14"/>
      <c r="L23" s="14" t="e">
        <f t="shared" ref="L23" si="14">SUM(#REF!)</f>
        <v>#REF!</v>
      </c>
      <c r="M23" s="14">
        <f t="shared" si="1"/>
        <v>0</v>
      </c>
      <c r="N23" s="14">
        <f t="shared" si="2"/>
        <v>0</v>
      </c>
    </row>
    <row r="24" spans="1:14" ht="15" customHeight="1" x14ac:dyDescent="0.2">
      <c r="A24" s="62" t="s">
        <v>80</v>
      </c>
      <c r="B24" s="256">
        <v>91.1</v>
      </c>
      <c r="C24" s="182">
        <v>53.8</v>
      </c>
      <c r="D24" s="182">
        <v>34.299999999999997</v>
      </c>
      <c r="E24" s="182">
        <v>11.9</v>
      </c>
      <c r="F24" s="256">
        <v>87.4</v>
      </c>
      <c r="G24" s="182">
        <v>47.3</v>
      </c>
      <c r="H24" s="182">
        <v>40.299999999999997</v>
      </c>
      <c r="I24" s="232">
        <v>12.4</v>
      </c>
      <c r="J24" s="85" t="s">
        <v>81</v>
      </c>
      <c r="K24" s="14"/>
      <c r="L24" s="14" t="e">
        <f t="shared" ref="L24" si="15">SUM(#REF!)</f>
        <v>#REF!</v>
      </c>
      <c r="M24" s="14">
        <f t="shared" si="1"/>
        <v>100</v>
      </c>
      <c r="N24" s="14">
        <f t="shared" si="2"/>
        <v>100</v>
      </c>
    </row>
    <row r="25" spans="1:14" ht="15" customHeight="1" x14ac:dyDescent="0.2">
      <c r="A25" s="62" t="s">
        <v>82</v>
      </c>
      <c r="B25" s="256">
        <v>85.1</v>
      </c>
      <c r="C25" s="182">
        <v>20.5</v>
      </c>
      <c r="D25" s="182">
        <v>62.3</v>
      </c>
      <c r="E25" s="182">
        <v>17.2</v>
      </c>
      <c r="F25" s="256">
        <v>74.2</v>
      </c>
      <c r="G25" s="182">
        <v>45.5</v>
      </c>
      <c r="H25" s="182">
        <v>34.799999999999997</v>
      </c>
      <c r="I25" s="232">
        <v>19.7</v>
      </c>
      <c r="J25" s="85" t="s">
        <v>83</v>
      </c>
      <c r="K25" s="14"/>
      <c r="L25" s="14" t="e">
        <f t="shared" ref="L25" si="16">SUM(#REF!)</f>
        <v>#REF!</v>
      </c>
      <c r="M25" s="14">
        <f t="shared" si="1"/>
        <v>100</v>
      </c>
      <c r="N25" s="14">
        <f t="shared" si="2"/>
        <v>100</v>
      </c>
    </row>
    <row r="26" spans="1:14" ht="15" customHeight="1" x14ac:dyDescent="0.2">
      <c r="A26" s="62" t="s">
        <v>84</v>
      </c>
      <c r="B26" s="256">
        <v>90.2</v>
      </c>
      <c r="C26" s="182">
        <v>38.799999999999997</v>
      </c>
      <c r="D26" s="182">
        <v>43.5</v>
      </c>
      <c r="E26" s="182">
        <v>17.7</v>
      </c>
      <c r="F26" s="256">
        <v>91.5</v>
      </c>
      <c r="G26" s="182">
        <v>40.5</v>
      </c>
      <c r="H26" s="182">
        <v>45.5</v>
      </c>
      <c r="I26" s="232">
        <v>14</v>
      </c>
      <c r="J26" s="85" t="s">
        <v>85</v>
      </c>
      <c r="K26" s="14"/>
      <c r="L26" s="14" t="e">
        <f t="shared" ref="L26" si="17">SUM(#REF!)</f>
        <v>#REF!</v>
      </c>
      <c r="M26" s="14">
        <f t="shared" si="1"/>
        <v>100</v>
      </c>
      <c r="N26" s="14">
        <f t="shared" si="2"/>
        <v>100</v>
      </c>
    </row>
    <row r="27" spans="1:14" ht="15" customHeight="1" x14ac:dyDescent="0.2">
      <c r="A27" s="62" t="s">
        <v>86</v>
      </c>
      <c r="B27" s="256">
        <v>95.4</v>
      </c>
      <c r="C27" s="182">
        <v>40.4</v>
      </c>
      <c r="D27" s="182">
        <v>37.700000000000003</v>
      </c>
      <c r="E27" s="182">
        <v>21.9</v>
      </c>
      <c r="F27" s="256">
        <v>91.9</v>
      </c>
      <c r="G27" s="182">
        <v>40</v>
      </c>
      <c r="H27" s="182">
        <v>38.4</v>
      </c>
      <c r="I27" s="232">
        <v>21.6</v>
      </c>
      <c r="J27" s="85" t="s">
        <v>87</v>
      </c>
      <c r="K27" s="14"/>
      <c r="L27" s="14" t="e">
        <f t="shared" ref="L27" si="18">SUM(#REF!)</f>
        <v>#REF!</v>
      </c>
      <c r="M27" s="14">
        <f t="shared" si="1"/>
        <v>100</v>
      </c>
      <c r="N27" s="14">
        <f t="shared" si="2"/>
        <v>100</v>
      </c>
    </row>
    <row r="28" spans="1:14" ht="15" customHeight="1" x14ac:dyDescent="0.2">
      <c r="A28" s="66" t="s">
        <v>88</v>
      </c>
      <c r="B28" s="256">
        <v>96.9</v>
      </c>
      <c r="C28" s="182">
        <v>59.7</v>
      </c>
      <c r="D28" s="182">
        <v>26.8</v>
      </c>
      <c r="E28" s="182">
        <v>13.5</v>
      </c>
      <c r="F28" s="256">
        <v>95.9</v>
      </c>
      <c r="G28" s="182">
        <v>56.2</v>
      </c>
      <c r="H28" s="182">
        <v>34.700000000000003</v>
      </c>
      <c r="I28" s="232">
        <v>9.1</v>
      </c>
      <c r="J28" s="85" t="s">
        <v>89</v>
      </c>
      <c r="K28" s="14"/>
      <c r="L28" s="14" t="e">
        <f t="shared" ref="L28" si="19">SUM(#REF!)</f>
        <v>#REF!</v>
      </c>
      <c r="M28" s="14">
        <f t="shared" si="1"/>
        <v>100</v>
      </c>
      <c r="N28" s="14">
        <f t="shared" si="2"/>
        <v>100</v>
      </c>
    </row>
    <row r="29" spans="1:14" ht="16.5" customHeight="1" x14ac:dyDescent="0.2">
      <c r="A29" s="65" t="s">
        <v>90</v>
      </c>
      <c r="B29" s="256"/>
      <c r="C29" s="182"/>
      <c r="D29" s="182"/>
      <c r="E29" s="182"/>
      <c r="F29" s="256"/>
      <c r="G29" s="182"/>
      <c r="H29" s="182"/>
      <c r="I29" s="232"/>
      <c r="J29" s="87" t="s">
        <v>91</v>
      </c>
      <c r="K29" s="14"/>
      <c r="L29" s="14" t="e">
        <f t="shared" ref="L29" si="20">SUM(#REF!)</f>
        <v>#REF!</v>
      </c>
      <c r="M29" s="14">
        <f t="shared" si="1"/>
        <v>0</v>
      </c>
      <c r="N29" s="14">
        <f t="shared" si="2"/>
        <v>0</v>
      </c>
    </row>
    <row r="30" spans="1:14" ht="15" customHeight="1" x14ac:dyDescent="0.2">
      <c r="A30" s="67" t="s">
        <v>92</v>
      </c>
      <c r="B30" s="256">
        <v>95.6</v>
      </c>
      <c r="C30" s="182">
        <v>50.4</v>
      </c>
      <c r="D30" s="182">
        <v>33.5</v>
      </c>
      <c r="E30" s="182">
        <v>16.100000000000001</v>
      </c>
      <c r="F30" s="256">
        <v>94.7</v>
      </c>
      <c r="G30" s="182">
        <v>55.8</v>
      </c>
      <c r="H30" s="182">
        <v>29.3</v>
      </c>
      <c r="I30" s="232">
        <v>14.9</v>
      </c>
      <c r="J30" s="85" t="s">
        <v>93</v>
      </c>
      <c r="K30" s="14"/>
      <c r="L30" s="14" t="e">
        <f t="shared" ref="L30" si="21">SUM(#REF!)</f>
        <v>#REF!</v>
      </c>
      <c r="M30" s="14">
        <f t="shared" si="1"/>
        <v>100</v>
      </c>
      <c r="N30" s="14">
        <f t="shared" si="2"/>
        <v>100</v>
      </c>
    </row>
    <row r="31" spans="1:14" ht="15" customHeight="1" x14ac:dyDescent="0.2">
      <c r="A31" s="45" t="s">
        <v>94</v>
      </c>
      <c r="B31" s="258">
        <v>92</v>
      </c>
      <c r="C31" s="187">
        <v>38.799999999999997</v>
      </c>
      <c r="D31" s="187">
        <v>41.3</v>
      </c>
      <c r="E31" s="187">
        <v>19.899999999999999</v>
      </c>
      <c r="F31" s="258">
        <v>89.7</v>
      </c>
      <c r="G31" s="187">
        <v>35.9</v>
      </c>
      <c r="H31" s="187">
        <v>46.9</v>
      </c>
      <c r="I31" s="249">
        <v>17.2</v>
      </c>
      <c r="J31" s="88" t="s">
        <v>95</v>
      </c>
      <c r="K31" s="14"/>
      <c r="L31" s="14" t="e">
        <f t="shared" ref="L31" si="22">SUM(#REF!)</f>
        <v>#REF!</v>
      </c>
      <c r="M31" s="14">
        <f t="shared" si="1"/>
        <v>100</v>
      </c>
      <c r="N31" s="14">
        <f t="shared" si="2"/>
        <v>100</v>
      </c>
    </row>
  </sheetData>
  <mergeCells count="14">
    <mergeCell ref="A1:J1"/>
    <mergeCell ref="A2:J2"/>
    <mergeCell ref="B4:D4"/>
    <mergeCell ref="B5:E5"/>
    <mergeCell ref="F5:I5"/>
    <mergeCell ref="A4:A9"/>
    <mergeCell ref="J4:J9"/>
    <mergeCell ref="D7:E7"/>
    <mergeCell ref="H7:I7"/>
    <mergeCell ref="B6:E6"/>
    <mergeCell ref="F6:I6"/>
    <mergeCell ref="G4:I4"/>
    <mergeCell ref="B7:B9"/>
    <mergeCell ref="F7:F9"/>
  </mergeCells>
  <printOptions horizontalCentered="1" verticalCentered="1"/>
  <pageMargins left="0.39370078740157483" right="0.39370078740157483" top="0.78740157480314965" bottom="0.59055118110236227" header="0.39370078740157483" footer="0.39370078740157483"/>
  <pageSetup paperSize="9" scale="98" firstPageNumber="45" orientation="landscape" r:id="rId1"/>
  <headerFooter>
    <oddHeader>&amp;L&amp;"Arial,Regular"&amp;8PCBS: Impact of COVID-19 on the Households Conditions, (June - December), 2020&amp;R&amp;"Simplified Arabic,Regular"&amp;1&amp;K00+000ي&amp;9 &amp;"Arial,Regular"&amp;8&amp;K01+000PCBS&amp;1 1&amp;8:  أثر كوفيد 19 على ظروف الاسر، (حزيران - كانون أول)، 2020</oddHeader>
    <oddFooter>&amp;C&amp;P</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31"/>
  <sheetViews>
    <sheetView rightToLeft="1" view="pageBreakPreview" zoomScale="145" zoomScaleNormal="100" zoomScaleSheetLayoutView="145" workbookViewId="0">
      <selection activeCell="A27" sqref="A27"/>
    </sheetView>
  </sheetViews>
  <sheetFormatPr defaultColWidth="9.125" defaultRowHeight="14.25" x14ac:dyDescent="0.2"/>
  <cols>
    <col min="1" max="1" width="16.625" style="1" customWidth="1"/>
    <col min="2" max="2" width="5.125" style="39" customWidth="1"/>
    <col min="3" max="3" width="8" style="39" customWidth="1"/>
    <col min="4" max="4" width="12.625" style="39" customWidth="1"/>
    <col min="5" max="5" width="12.125" style="39" customWidth="1"/>
    <col min="6" max="6" width="5.125" style="39" customWidth="1"/>
    <col min="7" max="7" width="7.75" style="39" customWidth="1"/>
    <col min="8" max="8" width="12.625" style="39" customWidth="1"/>
    <col min="9" max="9" width="12.125" style="39" customWidth="1"/>
    <col min="10" max="10" width="34.125" style="1" customWidth="1"/>
    <col min="11" max="16384" width="9.125" style="1"/>
  </cols>
  <sheetData>
    <row r="1" spans="1:14" ht="15.95" customHeight="1" x14ac:dyDescent="0.2">
      <c r="A1" s="539" t="s">
        <v>701</v>
      </c>
      <c r="B1" s="539"/>
      <c r="C1" s="539"/>
      <c r="D1" s="539"/>
      <c r="E1" s="539"/>
      <c r="F1" s="539"/>
      <c r="G1" s="539"/>
      <c r="H1" s="539"/>
      <c r="I1" s="539"/>
      <c r="J1" s="539"/>
    </row>
    <row r="2" spans="1:14" ht="32.25" customHeight="1" x14ac:dyDescent="0.2">
      <c r="A2" s="454" t="s">
        <v>702</v>
      </c>
      <c r="B2" s="454"/>
      <c r="C2" s="454"/>
      <c r="D2" s="454"/>
      <c r="E2" s="454"/>
      <c r="F2" s="454"/>
      <c r="G2" s="454"/>
      <c r="H2" s="454"/>
      <c r="I2" s="454"/>
      <c r="J2" s="454"/>
    </row>
    <row r="3" spans="1:14" ht="4.5" customHeight="1" x14ac:dyDescent="0.2"/>
    <row r="4" spans="1:14" s="14" customFormat="1" ht="15" customHeight="1" thickBot="1" x14ac:dyDescent="0.25">
      <c r="A4" s="420" t="s">
        <v>49</v>
      </c>
      <c r="B4" s="549" t="s">
        <v>458</v>
      </c>
      <c r="C4" s="550"/>
      <c r="D4" s="546" t="s">
        <v>457</v>
      </c>
      <c r="E4" s="546"/>
      <c r="F4" s="546"/>
      <c r="G4" s="546"/>
      <c r="H4" s="546"/>
      <c r="I4" s="546"/>
      <c r="J4" s="424" t="s">
        <v>51</v>
      </c>
    </row>
    <row r="5" spans="1:14" s="14" customFormat="1" ht="29.25" customHeight="1" thickBot="1" x14ac:dyDescent="0.25">
      <c r="A5" s="513"/>
      <c r="B5" s="547" t="s">
        <v>360</v>
      </c>
      <c r="C5" s="548"/>
      <c r="D5" s="548"/>
      <c r="E5" s="548"/>
      <c r="F5" s="542" t="s">
        <v>361</v>
      </c>
      <c r="G5" s="543"/>
      <c r="H5" s="543"/>
      <c r="I5" s="543"/>
      <c r="J5" s="425"/>
      <c r="L5" s="116"/>
    </row>
    <row r="6" spans="1:14" s="14" customFormat="1" ht="25.5" customHeight="1" thickBot="1" x14ac:dyDescent="0.25">
      <c r="A6" s="513"/>
      <c r="B6" s="551" t="s">
        <v>461</v>
      </c>
      <c r="C6" s="552"/>
      <c r="D6" s="552"/>
      <c r="E6" s="552"/>
      <c r="F6" s="510" t="s">
        <v>462</v>
      </c>
      <c r="G6" s="511"/>
      <c r="H6" s="511"/>
      <c r="I6" s="511"/>
      <c r="J6" s="425"/>
      <c r="L6" s="117"/>
    </row>
    <row r="7" spans="1:14" s="14" customFormat="1" ht="15" customHeight="1" thickBot="1" x14ac:dyDescent="0.25">
      <c r="A7" s="513"/>
      <c r="B7" s="507" t="s">
        <v>572</v>
      </c>
      <c r="C7" s="243" t="s">
        <v>464</v>
      </c>
      <c r="D7" s="544" t="s">
        <v>463</v>
      </c>
      <c r="E7" s="545"/>
      <c r="F7" s="507" t="s">
        <v>572</v>
      </c>
      <c r="G7" s="243" t="s">
        <v>464</v>
      </c>
      <c r="H7" s="544" t="s">
        <v>463</v>
      </c>
      <c r="I7" s="545"/>
      <c r="J7" s="425"/>
      <c r="L7" s="117"/>
    </row>
    <row r="8" spans="1:14" s="14" customFormat="1" ht="22.5" customHeight="1" thickBot="1" x14ac:dyDescent="0.25">
      <c r="A8" s="513"/>
      <c r="B8" s="508"/>
      <c r="C8" s="139" t="s">
        <v>248</v>
      </c>
      <c r="D8" s="139" t="s">
        <v>249</v>
      </c>
      <c r="E8" s="139" t="s">
        <v>250</v>
      </c>
      <c r="F8" s="508"/>
      <c r="G8" s="139" t="s">
        <v>248</v>
      </c>
      <c r="H8" s="139" t="s">
        <v>249</v>
      </c>
      <c r="I8" s="140" t="s">
        <v>250</v>
      </c>
      <c r="J8" s="425"/>
      <c r="L8" s="117"/>
    </row>
    <row r="9" spans="1:14" s="14" customFormat="1" ht="33.75" x14ac:dyDescent="0.2">
      <c r="A9" s="514"/>
      <c r="B9" s="509"/>
      <c r="C9" s="148" t="s">
        <v>332</v>
      </c>
      <c r="D9" s="148" t="s">
        <v>333</v>
      </c>
      <c r="E9" s="148" t="s">
        <v>334</v>
      </c>
      <c r="F9" s="509"/>
      <c r="G9" s="148" t="s">
        <v>332</v>
      </c>
      <c r="H9" s="148" t="s">
        <v>333</v>
      </c>
      <c r="I9" s="155" t="s">
        <v>334</v>
      </c>
      <c r="J9" s="463"/>
      <c r="L9" s="118"/>
    </row>
    <row r="10" spans="1:14" s="14" customFormat="1" ht="15" customHeight="1" x14ac:dyDescent="0.2">
      <c r="A10" s="41" t="s">
        <v>0</v>
      </c>
      <c r="B10" s="252">
        <v>77.3</v>
      </c>
      <c r="C10" s="231">
        <v>43.6</v>
      </c>
      <c r="D10" s="231">
        <v>42.3</v>
      </c>
      <c r="E10" s="248">
        <v>14.1</v>
      </c>
      <c r="F10" s="252">
        <v>77.5</v>
      </c>
      <c r="G10" s="231">
        <v>44.5</v>
      </c>
      <c r="H10" s="231">
        <v>42.4</v>
      </c>
      <c r="I10" s="231">
        <v>13.1</v>
      </c>
      <c r="J10" s="82" t="s">
        <v>1</v>
      </c>
      <c r="L10" s="14" t="e">
        <f>SUM(#REF!)</f>
        <v>#REF!</v>
      </c>
      <c r="M10" s="14">
        <f>SUM(C10:E10)</f>
        <v>100</v>
      </c>
      <c r="N10" s="14">
        <f>SUM(G10:I10)</f>
        <v>100</v>
      </c>
    </row>
    <row r="11" spans="1:14" s="14" customFormat="1" ht="15" customHeight="1" x14ac:dyDescent="0.2">
      <c r="A11" s="62" t="s">
        <v>56</v>
      </c>
      <c r="B11" s="253">
        <v>81.400000000000006</v>
      </c>
      <c r="C11" s="182">
        <v>41.8</v>
      </c>
      <c r="D11" s="182">
        <v>42</v>
      </c>
      <c r="E11" s="232">
        <v>16.2</v>
      </c>
      <c r="F11" s="253">
        <v>78.599999999999994</v>
      </c>
      <c r="G11" s="182">
        <v>44.1</v>
      </c>
      <c r="H11" s="182">
        <v>40.799999999999997</v>
      </c>
      <c r="I11" s="182">
        <v>15.1</v>
      </c>
      <c r="J11" s="83" t="s">
        <v>2</v>
      </c>
      <c r="L11" s="14" t="e">
        <f t="shared" ref="L11:L31" si="0">SUM(#REF!)</f>
        <v>#REF!</v>
      </c>
      <c r="M11" s="14">
        <f t="shared" ref="M11:M31" si="1">SUM(C11:E11)</f>
        <v>100</v>
      </c>
      <c r="N11" s="14">
        <f t="shared" ref="N11:N31" si="2">SUM(G11:I11)</f>
        <v>100</v>
      </c>
    </row>
    <row r="12" spans="1:14" s="14" customFormat="1" ht="15" customHeight="1" x14ac:dyDescent="0.2">
      <c r="A12" s="62" t="s">
        <v>57</v>
      </c>
      <c r="B12" s="253">
        <v>70</v>
      </c>
      <c r="C12" s="182">
        <v>47.3</v>
      </c>
      <c r="D12" s="182">
        <v>42.9</v>
      </c>
      <c r="E12" s="232">
        <v>9.8000000000000007</v>
      </c>
      <c r="F12" s="253">
        <v>75.400000000000006</v>
      </c>
      <c r="G12" s="182">
        <v>45.4</v>
      </c>
      <c r="H12" s="182">
        <v>45.3</v>
      </c>
      <c r="I12" s="182">
        <v>9.3000000000000007</v>
      </c>
      <c r="J12" s="83" t="s">
        <v>3</v>
      </c>
      <c r="L12" s="14" t="e">
        <f t="shared" si="0"/>
        <v>#REF!</v>
      </c>
      <c r="M12" s="14">
        <f t="shared" si="1"/>
        <v>100</v>
      </c>
      <c r="N12" s="14">
        <f t="shared" si="2"/>
        <v>100</v>
      </c>
    </row>
    <row r="13" spans="1:14" s="13" customFormat="1" ht="15" customHeight="1" x14ac:dyDescent="0.2">
      <c r="A13" s="63" t="s">
        <v>58</v>
      </c>
      <c r="B13" s="253"/>
      <c r="C13" s="182"/>
      <c r="D13" s="182"/>
      <c r="E13" s="232"/>
      <c r="F13" s="253"/>
      <c r="G13" s="182"/>
      <c r="H13" s="182"/>
      <c r="I13" s="182"/>
      <c r="J13" s="84" t="s">
        <v>59</v>
      </c>
      <c r="L13" s="14" t="e">
        <f t="shared" si="0"/>
        <v>#REF!</v>
      </c>
      <c r="M13" s="14">
        <f t="shared" si="1"/>
        <v>0</v>
      </c>
      <c r="N13" s="14">
        <f t="shared" si="2"/>
        <v>0</v>
      </c>
    </row>
    <row r="14" spans="1:14" s="14" customFormat="1" ht="15" customHeight="1" x14ac:dyDescent="0.2">
      <c r="A14" s="62" t="s">
        <v>60</v>
      </c>
      <c r="B14" s="253">
        <v>77</v>
      </c>
      <c r="C14" s="182">
        <v>42.9</v>
      </c>
      <c r="D14" s="182">
        <v>43.8</v>
      </c>
      <c r="E14" s="232">
        <v>13.3</v>
      </c>
      <c r="F14" s="253">
        <v>76.599999999999994</v>
      </c>
      <c r="G14" s="182">
        <v>46.5</v>
      </c>
      <c r="H14" s="182">
        <v>41.1</v>
      </c>
      <c r="I14" s="182">
        <v>12.4</v>
      </c>
      <c r="J14" s="85" t="s">
        <v>61</v>
      </c>
      <c r="L14" s="14" t="e">
        <f t="shared" si="0"/>
        <v>#REF!</v>
      </c>
      <c r="M14" s="14">
        <f t="shared" si="1"/>
        <v>100</v>
      </c>
      <c r="N14" s="14">
        <f t="shared" si="2"/>
        <v>100</v>
      </c>
    </row>
    <row r="15" spans="1:14" s="14" customFormat="1" ht="15" customHeight="1" x14ac:dyDescent="0.2">
      <c r="A15" s="62" t="s">
        <v>62</v>
      </c>
      <c r="B15" s="253">
        <v>81.900000000000006</v>
      </c>
      <c r="C15" s="182">
        <v>40.9</v>
      </c>
      <c r="D15" s="182">
        <v>37.299999999999997</v>
      </c>
      <c r="E15" s="232">
        <v>21.8</v>
      </c>
      <c r="F15" s="253">
        <v>81.7</v>
      </c>
      <c r="G15" s="182">
        <v>38.1</v>
      </c>
      <c r="H15" s="182">
        <v>42.7</v>
      </c>
      <c r="I15" s="182">
        <v>19.2</v>
      </c>
      <c r="J15" s="85" t="s">
        <v>63</v>
      </c>
      <c r="L15" s="14" t="e">
        <f t="shared" si="0"/>
        <v>#REF!</v>
      </c>
      <c r="M15" s="14">
        <f t="shared" si="1"/>
        <v>100</v>
      </c>
      <c r="N15" s="14">
        <f t="shared" si="2"/>
        <v>100</v>
      </c>
    </row>
    <row r="16" spans="1:14" s="14" customFormat="1" ht="15" customHeight="1" x14ac:dyDescent="0.2">
      <c r="A16" s="62" t="s">
        <v>64</v>
      </c>
      <c r="B16" s="253">
        <v>70.900000000000006</v>
      </c>
      <c r="C16" s="182">
        <v>56.5</v>
      </c>
      <c r="D16" s="182">
        <v>36.799999999999997</v>
      </c>
      <c r="E16" s="232">
        <v>6.7</v>
      </c>
      <c r="F16" s="253">
        <v>78.099999999999994</v>
      </c>
      <c r="G16" s="182">
        <v>38.799999999999997</v>
      </c>
      <c r="H16" s="182">
        <v>53.9</v>
      </c>
      <c r="I16" s="182">
        <v>7.3</v>
      </c>
      <c r="J16" s="85" t="s">
        <v>65</v>
      </c>
      <c r="L16" s="14" t="e">
        <f t="shared" si="0"/>
        <v>#REF!</v>
      </c>
      <c r="M16" s="14">
        <f t="shared" si="1"/>
        <v>100</v>
      </c>
      <c r="N16" s="14">
        <f t="shared" si="2"/>
        <v>100</v>
      </c>
    </row>
    <row r="17" spans="1:14" s="14" customFormat="1" ht="15" customHeight="1" x14ac:dyDescent="0.2">
      <c r="A17" s="64" t="s">
        <v>66</v>
      </c>
      <c r="B17" s="136"/>
      <c r="C17" s="137"/>
      <c r="D17" s="137"/>
      <c r="E17" s="138"/>
      <c r="F17" s="136"/>
      <c r="G17" s="134"/>
      <c r="H17" s="134"/>
      <c r="I17" s="134"/>
      <c r="J17" s="86" t="s">
        <v>67</v>
      </c>
      <c r="L17" s="14" t="e">
        <f t="shared" si="0"/>
        <v>#REF!</v>
      </c>
      <c r="M17" s="14">
        <f t="shared" si="1"/>
        <v>0</v>
      </c>
      <c r="N17" s="14">
        <f t="shared" si="2"/>
        <v>0</v>
      </c>
    </row>
    <row r="18" spans="1:14" s="14" customFormat="1" ht="15" customHeight="1" x14ac:dyDescent="0.2">
      <c r="A18" s="60" t="s">
        <v>70</v>
      </c>
      <c r="B18" s="253">
        <v>77.5</v>
      </c>
      <c r="C18" s="182">
        <v>43.7</v>
      </c>
      <c r="D18" s="182">
        <v>42</v>
      </c>
      <c r="E18" s="232">
        <v>14.3</v>
      </c>
      <c r="F18" s="253">
        <v>77.3</v>
      </c>
      <c r="G18" s="182">
        <v>44.3</v>
      </c>
      <c r="H18" s="182">
        <v>42.5</v>
      </c>
      <c r="I18" s="182">
        <v>13.2</v>
      </c>
      <c r="J18" s="367" t="s">
        <v>71</v>
      </c>
      <c r="L18" s="14" t="e">
        <f t="shared" si="0"/>
        <v>#REF!</v>
      </c>
      <c r="M18" s="14">
        <f t="shared" si="1"/>
        <v>100</v>
      </c>
      <c r="N18" s="14">
        <f t="shared" si="2"/>
        <v>100</v>
      </c>
    </row>
    <row r="19" spans="1:14" s="14" customFormat="1" ht="15" customHeight="1" x14ac:dyDescent="0.2">
      <c r="A19" s="60" t="s">
        <v>68</v>
      </c>
      <c r="B19" s="253">
        <v>64</v>
      </c>
      <c r="C19" s="182">
        <v>32.5</v>
      </c>
      <c r="D19" s="182">
        <v>67.5</v>
      </c>
      <c r="E19" s="232">
        <v>0</v>
      </c>
      <c r="F19" s="253">
        <v>88.7</v>
      </c>
      <c r="G19" s="182">
        <v>58.4</v>
      </c>
      <c r="H19" s="182">
        <v>35.700000000000003</v>
      </c>
      <c r="I19" s="182">
        <v>5.9</v>
      </c>
      <c r="J19" s="367" t="s">
        <v>69</v>
      </c>
      <c r="L19" s="14" t="e">
        <f t="shared" si="0"/>
        <v>#REF!</v>
      </c>
      <c r="M19" s="14">
        <f t="shared" si="1"/>
        <v>100</v>
      </c>
      <c r="N19" s="14">
        <f t="shared" si="2"/>
        <v>100</v>
      </c>
    </row>
    <row r="20" spans="1:14" s="14" customFormat="1" ht="15" customHeight="1" x14ac:dyDescent="0.2">
      <c r="A20" s="65" t="s">
        <v>72</v>
      </c>
      <c r="B20" s="253"/>
      <c r="C20" s="182"/>
      <c r="D20" s="182"/>
      <c r="E20" s="232"/>
      <c r="F20" s="253"/>
      <c r="G20" s="182"/>
      <c r="H20" s="182"/>
      <c r="I20" s="182"/>
      <c r="J20" s="87" t="s">
        <v>73</v>
      </c>
      <c r="L20" s="14" t="e">
        <f t="shared" si="0"/>
        <v>#REF!</v>
      </c>
      <c r="M20" s="14">
        <f t="shared" si="1"/>
        <v>0</v>
      </c>
      <c r="N20" s="14">
        <f t="shared" si="2"/>
        <v>0</v>
      </c>
    </row>
    <row r="21" spans="1:14" s="14" customFormat="1" ht="15" customHeight="1" x14ac:dyDescent="0.2">
      <c r="A21" s="62" t="s">
        <v>74</v>
      </c>
      <c r="B21" s="253">
        <v>77.2</v>
      </c>
      <c r="C21" s="182">
        <v>43.5</v>
      </c>
      <c r="D21" s="182">
        <v>42.1</v>
      </c>
      <c r="E21" s="232">
        <v>14.4</v>
      </c>
      <c r="F21" s="253">
        <v>77.5</v>
      </c>
      <c r="G21" s="182">
        <v>45.4</v>
      </c>
      <c r="H21" s="182">
        <v>41.4</v>
      </c>
      <c r="I21" s="182">
        <v>13.2</v>
      </c>
      <c r="J21" s="85" t="s">
        <v>75</v>
      </c>
      <c r="L21" s="14" t="e">
        <f t="shared" si="0"/>
        <v>#REF!</v>
      </c>
      <c r="M21" s="14">
        <f t="shared" si="1"/>
        <v>100</v>
      </c>
      <c r="N21" s="14">
        <f t="shared" si="2"/>
        <v>100</v>
      </c>
    </row>
    <row r="22" spans="1:14" s="14" customFormat="1" ht="15" customHeight="1" x14ac:dyDescent="0.2">
      <c r="A22" s="62" t="s">
        <v>76</v>
      </c>
      <c r="B22" s="253">
        <v>78.7</v>
      </c>
      <c r="C22" s="182">
        <v>43.8</v>
      </c>
      <c r="D22" s="182">
        <v>44.5</v>
      </c>
      <c r="E22" s="232">
        <v>11.7</v>
      </c>
      <c r="F22" s="253">
        <v>77.400000000000006</v>
      </c>
      <c r="G22" s="182">
        <v>34.799999999999997</v>
      </c>
      <c r="H22" s="182">
        <v>53.4</v>
      </c>
      <c r="I22" s="182">
        <v>11.8</v>
      </c>
      <c r="J22" s="85" t="s">
        <v>77</v>
      </c>
      <c r="L22" s="14" t="e">
        <f t="shared" si="0"/>
        <v>#REF!</v>
      </c>
      <c r="M22" s="14">
        <f t="shared" si="1"/>
        <v>100</v>
      </c>
      <c r="N22" s="14">
        <f t="shared" si="2"/>
        <v>100</v>
      </c>
    </row>
    <row r="23" spans="1:14" s="14" customFormat="1" ht="15" customHeight="1" x14ac:dyDescent="0.2">
      <c r="A23" s="65" t="s">
        <v>78</v>
      </c>
      <c r="B23" s="253"/>
      <c r="C23" s="182"/>
      <c r="D23" s="182"/>
      <c r="E23" s="232"/>
      <c r="F23" s="253"/>
      <c r="G23" s="182"/>
      <c r="H23" s="182"/>
      <c r="I23" s="182"/>
      <c r="J23" s="87" t="s">
        <v>79</v>
      </c>
      <c r="L23" s="14" t="e">
        <f t="shared" si="0"/>
        <v>#REF!</v>
      </c>
      <c r="M23" s="14">
        <f t="shared" si="1"/>
        <v>0</v>
      </c>
      <c r="N23" s="14">
        <f t="shared" si="2"/>
        <v>0</v>
      </c>
    </row>
    <row r="24" spans="1:14" s="14" customFormat="1" ht="15" customHeight="1" x14ac:dyDescent="0.2">
      <c r="A24" s="62" t="s">
        <v>80</v>
      </c>
      <c r="B24" s="253">
        <v>73.8</v>
      </c>
      <c r="C24" s="182">
        <v>62.3</v>
      </c>
      <c r="D24" s="182">
        <v>22.9</v>
      </c>
      <c r="E24" s="232">
        <v>14.8</v>
      </c>
      <c r="F24" s="253">
        <v>51.4</v>
      </c>
      <c r="G24" s="182">
        <v>59.4</v>
      </c>
      <c r="H24" s="182">
        <v>19.399999999999999</v>
      </c>
      <c r="I24" s="182">
        <v>21.2</v>
      </c>
      <c r="J24" s="85" t="s">
        <v>81</v>
      </c>
      <c r="L24" s="14" t="e">
        <f t="shared" si="0"/>
        <v>#REF!</v>
      </c>
      <c r="M24" s="14">
        <f t="shared" si="1"/>
        <v>100</v>
      </c>
      <c r="N24" s="14">
        <f t="shared" si="2"/>
        <v>100</v>
      </c>
    </row>
    <row r="25" spans="1:14" s="14" customFormat="1" ht="15" customHeight="1" x14ac:dyDescent="0.2">
      <c r="A25" s="62" t="s">
        <v>82</v>
      </c>
      <c r="B25" s="253">
        <v>56.6</v>
      </c>
      <c r="C25" s="182">
        <v>41.4</v>
      </c>
      <c r="D25" s="182">
        <v>32.799999999999997</v>
      </c>
      <c r="E25" s="232">
        <v>25.8</v>
      </c>
      <c r="F25" s="253">
        <v>53.8</v>
      </c>
      <c r="G25" s="182">
        <v>57.3</v>
      </c>
      <c r="H25" s="182">
        <v>15.6</v>
      </c>
      <c r="I25" s="182">
        <v>27.1</v>
      </c>
      <c r="J25" s="85" t="s">
        <v>83</v>
      </c>
      <c r="L25" s="14" t="e">
        <f t="shared" si="0"/>
        <v>#REF!</v>
      </c>
      <c r="M25" s="14">
        <f t="shared" si="1"/>
        <v>100</v>
      </c>
      <c r="N25" s="14">
        <f t="shared" si="2"/>
        <v>100</v>
      </c>
    </row>
    <row r="26" spans="1:14" s="14" customFormat="1" ht="15" customHeight="1" x14ac:dyDescent="0.2">
      <c r="A26" s="62" t="s">
        <v>84</v>
      </c>
      <c r="B26" s="253">
        <v>78.900000000000006</v>
      </c>
      <c r="C26" s="182">
        <v>39.6</v>
      </c>
      <c r="D26" s="182">
        <v>46.2</v>
      </c>
      <c r="E26" s="232">
        <v>14.2</v>
      </c>
      <c r="F26" s="253">
        <v>83</v>
      </c>
      <c r="G26" s="182">
        <v>40.299999999999997</v>
      </c>
      <c r="H26" s="182">
        <v>47.7</v>
      </c>
      <c r="I26" s="182">
        <v>12</v>
      </c>
      <c r="J26" s="85" t="s">
        <v>85</v>
      </c>
      <c r="L26" s="14" t="e">
        <f t="shared" si="0"/>
        <v>#REF!</v>
      </c>
      <c r="M26" s="14">
        <f t="shared" si="1"/>
        <v>100</v>
      </c>
      <c r="N26" s="14">
        <f t="shared" si="2"/>
        <v>100</v>
      </c>
    </row>
    <row r="27" spans="1:14" s="14" customFormat="1" ht="15" customHeight="1" x14ac:dyDescent="0.2">
      <c r="A27" s="62" t="s">
        <v>86</v>
      </c>
      <c r="B27" s="253">
        <v>76.3</v>
      </c>
      <c r="C27" s="182">
        <v>40.5</v>
      </c>
      <c r="D27" s="182">
        <v>43.7</v>
      </c>
      <c r="E27" s="232">
        <v>15.8</v>
      </c>
      <c r="F27" s="253">
        <v>76.5</v>
      </c>
      <c r="G27" s="182">
        <v>41.7</v>
      </c>
      <c r="H27" s="182">
        <v>43.2</v>
      </c>
      <c r="I27" s="182">
        <v>15.1</v>
      </c>
      <c r="J27" s="85" t="s">
        <v>87</v>
      </c>
      <c r="L27" s="14" t="e">
        <f t="shared" si="0"/>
        <v>#REF!</v>
      </c>
      <c r="M27" s="14">
        <f t="shared" si="1"/>
        <v>100</v>
      </c>
      <c r="N27" s="14">
        <f t="shared" si="2"/>
        <v>100</v>
      </c>
    </row>
    <row r="28" spans="1:14" s="14" customFormat="1" ht="15" customHeight="1" x14ac:dyDescent="0.2">
      <c r="A28" s="66" t="s">
        <v>88</v>
      </c>
      <c r="B28" s="253">
        <v>82</v>
      </c>
      <c r="C28" s="182">
        <v>53.7</v>
      </c>
      <c r="D28" s="182">
        <v>37.799999999999997</v>
      </c>
      <c r="E28" s="232">
        <v>8.5</v>
      </c>
      <c r="F28" s="253">
        <v>81.099999999999994</v>
      </c>
      <c r="G28" s="182">
        <v>54.9</v>
      </c>
      <c r="H28" s="182">
        <v>37.6</v>
      </c>
      <c r="I28" s="182">
        <v>7.5</v>
      </c>
      <c r="J28" s="85" t="s">
        <v>89</v>
      </c>
      <c r="L28" s="14" t="e">
        <f t="shared" si="0"/>
        <v>#REF!</v>
      </c>
      <c r="M28" s="14">
        <f t="shared" si="1"/>
        <v>100</v>
      </c>
      <c r="N28" s="14">
        <f t="shared" si="2"/>
        <v>100</v>
      </c>
    </row>
    <row r="29" spans="1:14" s="14" customFormat="1" ht="15" customHeight="1" x14ac:dyDescent="0.2">
      <c r="A29" s="65" t="s">
        <v>90</v>
      </c>
      <c r="B29" s="253"/>
      <c r="C29" s="182"/>
      <c r="D29" s="182"/>
      <c r="E29" s="232"/>
      <c r="F29" s="253"/>
      <c r="G29" s="182"/>
      <c r="H29" s="182"/>
      <c r="I29" s="182"/>
      <c r="J29" s="87" t="s">
        <v>91</v>
      </c>
      <c r="L29" s="14" t="e">
        <f t="shared" si="0"/>
        <v>#REF!</v>
      </c>
      <c r="M29" s="14">
        <f t="shared" si="1"/>
        <v>0</v>
      </c>
      <c r="N29" s="14">
        <f t="shared" si="2"/>
        <v>0</v>
      </c>
    </row>
    <row r="30" spans="1:14" s="14" customFormat="1" ht="15" customHeight="1" x14ac:dyDescent="0.2">
      <c r="A30" s="67" t="s">
        <v>92</v>
      </c>
      <c r="B30" s="253">
        <v>72.900000000000006</v>
      </c>
      <c r="C30" s="182">
        <v>51.5</v>
      </c>
      <c r="D30" s="182">
        <v>35.200000000000003</v>
      </c>
      <c r="E30" s="232">
        <v>13.3</v>
      </c>
      <c r="F30" s="253">
        <v>77.599999999999994</v>
      </c>
      <c r="G30" s="182">
        <v>50.3</v>
      </c>
      <c r="H30" s="182">
        <v>40.9</v>
      </c>
      <c r="I30" s="182">
        <v>8.8000000000000007</v>
      </c>
      <c r="J30" s="85" t="s">
        <v>93</v>
      </c>
      <c r="L30" s="14" t="e">
        <f t="shared" si="0"/>
        <v>#REF!</v>
      </c>
      <c r="M30" s="14">
        <f t="shared" si="1"/>
        <v>100</v>
      </c>
      <c r="N30" s="14">
        <f t="shared" si="2"/>
        <v>100</v>
      </c>
    </row>
    <row r="31" spans="1:14" s="14" customFormat="1" ht="15" customHeight="1" x14ac:dyDescent="0.2">
      <c r="A31" s="45" t="s">
        <v>94</v>
      </c>
      <c r="B31" s="254">
        <v>79.900000000000006</v>
      </c>
      <c r="C31" s="187">
        <v>39.200000000000003</v>
      </c>
      <c r="D31" s="187">
        <v>46.2</v>
      </c>
      <c r="E31" s="249">
        <v>14.6</v>
      </c>
      <c r="F31" s="254">
        <v>77.400000000000006</v>
      </c>
      <c r="G31" s="187">
        <v>41</v>
      </c>
      <c r="H31" s="187">
        <v>43.3</v>
      </c>
      <c r="I31" s="187">
        <v>15.7</v>
      </c>
      <c r="J31" s="88" t="s">
        <v>95</v>
      </c>
      <c r="L31" s="14" t="e">
        <f t="shared" si="0"/>
        <v>#REF!</v>
      </c>
      <c r="M31" s="14">
        <f t="shared" si="1"/>
        <v>100</v>
      </c>
      <c r="N31" s="14">
        <f t="shared" si="2"/>
        <v>100</v>
      </c>
    </row>
  </sheetData>
  <mergeCells count="14">
    <mergeCell ref="A1:J1"/>
    <mergeCell ref="A2:J2"/>
    <mergeCell ref="A4:A9"/>
    <mergeCell ref="D4:I4"/>
    <mergeCell ref="J4:J9"/>
    <mergeCell ref="B5:E5"/>
    <mergeCell ref="F5:I5"/>
    <mergeCell ref="H7:I7"/>
    <mergeCell ref="B4:C4"/>
    <mergeCell ref="B6:E6"/>
    <mergeCell ref="F6:I6"/>
    <mergeCell ref="D7:E7"/>
    <mergeCell ref="B7:B9"/>
    <mergeCell ref="F7:F9"/>
  </mergeCells>
  <printOptions horizontalCentered="1" verticalCentered="1"/>
  <pageMargins left="0.39370078740157483" right="0.39370078740157483" top="0.78740157480314965" bottom="0.59055118110236227" header="0.39370078740157483" footer="0.39370078740157483"/>
  <pageSetup paperSize="9" scale="98" firstPageNumber="45" orientation="landscape" r:id="rId1"/>
  <headerFooter>
    <oddHeader>&amp;L&amp;"Arial,Regular"&amp;8PCBS: Impact of COVID-19 on the Households Conditions, (June - December), 2020&amp;R&amp;"Simplified Arabic,Regular"&amp;1&amp;K00+000ي&amp;9 &amp;"Arial,Regular"&amp;8&amp;K01+000PCBS&amp;1 1&amp;8:  أثر كوفيد 19 على ظروف الاسر، (حزيران - كانون أول)، 2020</oddHeader>
    <oddFooter>&amp;C&amp;P</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G28"/>
  <sheetViews>
    <sheetView rightToLeft="1" view="pageBreakPreview" zoomScale="70" zoomScaleNormal="100" zoomScaleSheetLayoutView="70" workbookViewId="0">
      <selection activeCell="A27" sqref="A27"/>
    </sheetView>
  </sheetViews>
  <sheetFormatPr defaultColWidth="9.125" defaultRowHeight="14.25" x14ac:dyDescent="0.2"/>
  <cols>
    <col min="1" max="1" width="18.625" style="1" customWidth="1"/>
    <col min="2" max="2" width="8.875" style="1" bestFit="1" customWidth="1"/>
    <col min="3" max="3" width="16.125" style="1" customWidth="1"/>
    <col min="4" max="4" width="22.375" style="1" customWidth="1"/>
    <col min="5" max="5" width="22.125" style="1" bestFit="1" customWidth="1"/>
    <col min="6" max="6" width="6.375" style="1" customWidth="1"/>
    <col min="7" max="7" width="32.125" style="1" customWidth="1"/>
    <col min="8" max="16384" width="9.125" style="1"/>
  </cols>
  <sheetData>
    <row r="1" spans="1:7" ht="16.5" customHeight="1" x14ac:dyDescent="0.2">
      <c r="A1" s="391" t="s">
        <v>634</v>
      </c>
      <c r="B1" s="391"/>
      <c r="C1" s="391"/>
      <c r="D1" s="391"/>
      <c r="E1" s="391"/>
      <c r="F1" s="391"/>
      <c r="G1" s="391"/>
    </row>
    <row r="2" spans="1:7" ht="34.5" customHeight="1" x14ac:dyDescent="0.2">
      <c r="A2" s="392" t="s">
        <v>662</v>
      </c>
      <c r="B2" s="392"/>
      <c r="C2" s="392"/>
      <c r="D2" s="392"/>
      <c r="E2" s="392"/>
      <c r="F2" s="392"/>
      <c r="G2" s="392"/>
    </row>
    <row r="3" spans="1:7" ht="6" customHeight="1" x14ac:dyDescent="0.2"/>
    <row r="4" spans="1:7" ht="16.5" customHeight="1" x14ac:dyDescent="0.2">
      <c r="A4" s="393" t="s">
        <v>49</v>
      </c>
      <c r="B4" s="555" t="s">
        <v>362</v>
      </c>
      <c r="C4" s="556"/>
      <c r="D4" s="553" t="s">
        <v>363</v>
      </c>
      <c r="E4" s="553"/>
      <c r="F4" s="554"/>
      <c r="G4" s="396" t="s">
        <v>51</v>
      </c>
    </row>
    <row r="5" spans="1:7" ht="16.5" customHeight="1" x14ac:dyDescent="0.2">
      <c r="A5" s="394"/>
      <c r="B5" s="129" t="s">
        <v>364</v>
      </c>
      <c r="C5" s="129" t="s">
        <v>20</v>
      </c>
      <c r="D5" s="129" t="s">
        <v>22</v>
      </c>
      <c r="E5" s="129" t="s">
        <v>24</v>
      </c>
      <c r="F5" s="125" t="s">
        <v>54</v>
      </c>
      <c r="G5" s="397"/>
    </row>
    <row r="6" spans="1:7" ht="16.5" customHeight="1" x14ac:dyDescent="0.2">
      <c r="A6" s="395"/>
      <c r="B6" s="130" t="s">
        <v>19</v>
      </c>
      <c r="C6" s="130" t="s">
        <v>21</v>
      </c>
      <c r="D6" s="130" t="s">
        <v>23</v>
      </c>
      <c r="E6" s="130" t="s">
        <v>25</v>
      </c>
      <c r="F6" s="131" t="s">
        <v>55</v>
      </c>
      <c r="G6" s="398"/>
    </row>
    <row r="7" spans="1:7" ht="16.5" customHeight="1" x14ac:dyDescent="0.2">
      <c r="A7" s="16" t="s">
        <v>0</v>
      </c>
      <c r="B7" s="161">
        <v>1.9</v>
      </c>
      <c r="C7" s="161">
        <v>37.799999999999997</v>
      </c>
      <c r="D7" s="161">
        <v>32</v>
      </c>
      <c r="E7" s="161">
        <v>28.3</v>
      </c>
      <c r="F7" s="166">
        <f>SUM(B7:E7)</f>
        <v>100</v>
      </c>
      <c r="G7" s="17" t="s">
        <v>1</v>
      </c>
    </row>
    <row r="8" spans="1:7" ht="16.5" customHeight="1" x14ac:dyDescent="0.2">
      <c r="A8" s="56" t="s">
        <v>56</v>
      </c>
      <c r="B8" s="3">
        <v>0.3</v>
      </c>
      <c r="C8" s="3">
        <v>33</v>
      </c>
      <c r="D8" s="3">
        <v>36.200000000000003</v>
      </c>
      <c r="E8" s="3">
        <v>30.5</v>
      </c>
      <c r="F8" s="162">
        <f t="shared" ref="F8:F28" si="0">SUM(B8:E8)</f>
        <v>100</v>
      </c>
      <c r="G8" s="33" t="s">
        <v>2</v>
      </c>
    </row>
    <row r="9" spans="1:7" ht="16.5" customHeight="1" x14ac:dyDescent="0.2">
      <c r="A9" s="56" t="s">
        <v>57</v>
      </c>
      <c r="B9" s="3">
        <v>4.5</v>
      </c>
      <c r="C9" s="3">
        <v>45.6</v>
      </c>
      <c r="D9" s="3">
        <v>25.1</v>
      </c>
      <c r="E9" s="3">
        <v>24.8</v>
      </c>
      <c r="F9" s="162">
        <f t="shared" si="0"/>
        <v>100</v>
      </c>
      <c r="G9" s="33" t="s">
        <v>3</v>
      </c>
    </row>
    <row r="10" spans="1:7" s="2" customFormat="1" ht="16.5" customHeight="1" x14ac:dyDescent="0.2">
      <c r="A10" s="57" t="s">
        <v>58</v>
      </c>
      <c r="B10" s="32"/>
      <c r="C10" s="4"/>
      <c r="D10" s="4"/>
      <c r="E10" s="4"/>
      <c r="F10" s="162"/>
      <c r="G10" s="34" t="s">
        <v>59</v>
      </c>
    </row>
    <row r="11" spans="1:7" ht="16.5" customHeight="1" x14ac:dyDescent="0.2">
      <c r="A11" s="56" t="s">
        <v>60</v>
      </c>
      <c r="B11" s="32">
        <v>2.2999999999999998</v>
      </c>
      <c r="C11" s="4">
        <v>38.200000000000003</v>
      </c>
      <c r="D11" s="4">
        <v>31.2</v>
      </c>
      <c r="E11" s="4">
        <v>28.3</v>
      </c>
      <c r="F11" s="162">
        <f t="shared" si="0"/>
        <v>100</v>
      </c>
      <c r="G11" s="35" t="s">
        <v>61</v>
      </c>
    </row>
    <row r="12" spans="1:7" ht="16.5" customHeight="1" x14ac:dyDescent="0.2">
      <c r="A12" s="56" t="s">
        <v>62</v>
      </c>
      <c r="B12" s="32">
        <v>0.5</v>
      </c>
      <c r="C12" s="4">
        <v>28.7</v>
      </c>
      <c r="D12" s="4">
        <v>39.700000000000003</v>
      </c>
      <c r="E12" s="4">
        <v>31.1</v>
      </c>
      <c r="F12" s="162">
        <f t="shared" si="0"/>
        <v>100</v>
      </c>
      <c r="G12" s="35" t="s">
        <v>63</v>
      </c>
    </row>
    <row r="13" spans="1:7" ht="16.5" customHeight="1" x14ac:dyDescent="0.2">
      <c r="A13" s="56" t="s">
        <v>64</v>
      </c>
      <c r="B13" s="32">
        <v>1.3</v>
      </c>
      <c r="C13" s="4">
        <v>50.5</v>
      </c>
      <c r="D13" s="4">
        <v>25</v>
      </c>
      <c r="E13" s="4">
        <v>23.2</v>
      </c>
      <c r="F13" s="162">
        <f t="shared" si="0"/>
        <v>100</v>
      </c>
      <c r="G13" s="35" t="s">
        <v>65</v>
      </c>
    </row>
    <row r="14" spans="1:7" ht="16.5" customHeight="1" x14ac:dyDescent="0.2">
      <c r="A14" s="58" t="s">
        <v>66</v>
      </c>
      <c r="B14" s="123"/>
      <c r="C14" s="123"/>
      <c r="D14" s="123"/>
      <c r="E14" s="123"/>
      <c r="F14" s="162"/>
      <c r="G14" s="36" t="s">
        <v>67</v>
      </c>
    </row>
    <row r="15" spans="1:7" ht="16.5" customHeight="1" x14ac:dyDescent="0.2">
      <c r="A15" s="56" t="s">
        <v>70</v>
      </c>
      <c r="B15" s="32">
        <v>1.9</v>
      </c>
      <c r="C15" s="4">
        <v>38.1</v>
      </c>
      <c r="D15" s="4">
        <v>32</v>
      </c>
      <c r="E15" s="4">
        <v>28</v>
      </c>
      <c r="F15" s="162">
        <f t="shared" si="0"/>
        <v>100</v>
      </c>
      <c r="G15" s="367" t="s">
        <v>71</v>
      </c>
    </row>
    <row r="16" spans="1:7" ht="16.5" customHeight="1" x14ac:dyDescent="0.2">
      <c r="A16" s="56" t="s">
        <v>68</v>
      </c>
      <c r="B16" s="32">
        <v>3.3</v>
      </c>
      <c r="C16" s="4">
        <v>21.3</v>
      </c>
      <c r="D16" s="4">
        <v>31.4</v>
      </c>
      <c r="E16" s="4">
        <v>44</v>
      </c>
      <c r="F16" s="162">
        <f t="shared" si="0"/>
        <v>100</v>
      </c>
      <c r="G16" s="367" t="s">
        <v>69</v>
      </c>
    </row>
    <row r="17" spans="1:7" ht="27.75" customHeight="1" x14ac:dyDescent="0.2">
      <c r="A17" s="59" t="s">
        <v>72</v>
      </c>
      <c r="B17" s="32"/>
      <c r="C17" s="4"/>
      <c r="D17" s="4"/>
      <c r="E17" s="4"/>
      <c r="F17" s="162"/>
      <c r="G17" s="37" t="s">
        <v>73</v>
      </c>
    </row>
    <row r="18" spans="1:7" ht="16.5" customHeight="1" x14ac:dyDescent="0.2">
      <c r="A18" s="56" t="s">
        <v>74</v>
      </c>
      <c r="B18" s="32">
        <v>1.9</v>
      </c>
      <c r="C18" s="4">
        <v>35</v>
      </c>
      <c r="D18" s="4">
        <v>33</v>
      </c>
      <c r="E18" s="4">
        <v>30.1</v>
      </c>
      <c r="F18" s="162">
        <f t="shared" si="0"/>
        <v>100</v>
      </c>
      <c r="G18" s="35" t="s">
        <v>75</v>
      </c>
    </row>
    <row r="19" spans="1:7" ht="16.5" customHeight="1" x14ac:dyDescent="0.2">
      <c r="A19" s="56" t="s">
        <v>76</v>
      </c>
      <c r="B19" s="32">
        <v>1.6</v>
      </c>
      <c r="C19" s="4">
        <v>58.1</v>
      </c>
      <c r="D19" s="4">
        <v>24.8</v>
      </c>
      <c r="E19" s="4">
        <v>15.5</v>
      </c>
      <c r="F19" s="162">
        <f t="shared" si="0"/>
        <v>100</v>
      </c>
      <c r="G19" s="35" t="s">
        <v>77</v>
      </c>
    </row>
    <row r="20" spans="1:7" ht="29.25" customHeight="1" x14ac:dyDescent="0.2">
      <c r="A20" s="59" t="s">
        <v>78</v>
      </c>
      <c r="B20" s="32"/>
      <c r="C20" s="4"/>
      <c r="D20" s="4"/>
      <c r="E20" s="4"/>
      <c r="F20" s="162"/>
      <c r="G20" s="37" t="s">
        <v>79</v>
      </c>
    </row>
    <row r="21" spans="1:7" ht="16.5" customHeight="1" x14ac:dyDescent="0.2">
      <c r="A21" s="56" t="s">
        <v>80</v>
      </c>
      <c r="B21" s="32">
        <v>0.4</v>
      </c>
      <c r="C21" s="4">
        <v>23.7</v>
      </c>
      <c r="D21" s="4">
        <v>39.1</v>
      </c>
      <c r="E21" s="4">
        <v>36.799999999999997</v>
      </c>
      <c r="F21" s="162">
        <f t="shared" si="0"/>
        <v>100</v>
      </c>
      <c r="G21" s="35" t="s">
        <v>81</v>
      </c>
    </row>
    <row r="22" spans="1:7" ht="16.5" customHeight="1" x14ac:dyDescent="0.2">
      <c r="A22" s="56" t="s">
        <v>82</v>
      </c>
      <c r="B22" s="32">
        <v>1.5</v>
      </c>
      <c r="C22" s="4">
        <v>30.9</v>
      </c>
      <c r="D22" s="4">
        <v>34.799999999999997</v>
      </c>
      <c r="E22" s="4">
        <v>32.799999999999997</v>
      </c>
      <c r="F22" s="162">
        <f t="shared" si="0"/>
        <v>100</v>
      </c>
      <c r="G22" s="35" t="s">
        <v>83</v>
      </c>
    </row>
    <row r="23" spans="1:7" ht="16.5" customHeight="1" x14ac:dyDescent="0.2">
      <c r="A23" s="56" t="s">
        <v>84</v>
      </c>
      <c r="B23" s="32">
        <v>2.9</v>
      </c>
      <c r="C23" s="4">
        <v>37.9</v>
      </c>
      <c r="D23" s="4">
        <v>31.5</v>
      </c>
      <c r="E23" s="4">
        <v>27.7</v>
      </c>
      <c r="F23" s="162">
        <f t="shared" si="0"/>
        <v>100</v>
      </c>
      <c r="G23" s="35" t="s">
        <v>85</v>
      </c>
    </row>
    <row r="24" spans="1:7" ht="16.5" customHeight="1" x14ac:dyDescent="0.2">
      <c r="A24" s="56" t="s">
        <v>86</v>
      </c>
      <c r="B24" s="32">
        <v>2.2999999999999998</v>
      </c>
      <c r="C24" s="4">
        <v>35.200000000000003</v>
      </c>
      <c r="D24" s="4">
        <v>34.9</v>
      </c>
      <c r="E24" s="4">
        <v>27.6</v>
      </c>
      <c r="F24" s="162">
        <f t="shared" si="0"/>
        <v>100</v>
      </c>
      <c r="G24" s="35" t="s">
        <v>87</v>
      </c>
    </row>
    <row r="25" spans="1:7" ht="16.5" customHeight="1" x14ac:dyDescent="0.2">
      <c r="A25" s="60" t="s">
        <v>88</v>
      </c>
      <c r="B25" s="32">
        <v>1.6</v>
      </c>
      <c r="C25" s="4">
        <v>56.1</v>
      </c>
      <c r="D25" s="4">
        <v>22.5</v>
      </c>
      <c r="E25" s="4">
        <v>19.8</v>
      </c>
      <c r="F25" s="162">
        <f t="shared" si="0"/>
        <v>100</v>
      </c>
      <c r="G25" s="35" t="s">
        <v>89</v>
      </c>
    </row>
    <row r="26" spans="1:7" ht="30" customHeight="1" x14ac:dyDescent="0.2">
      <c r="A26" s="59" t="s">
        <v>90</v>
      </c>
      <c r="B26" s="32"/>
      <c r="C26" s="4"/>
      <c r="D26" s="4"/>
      <c r="E26" s="4"/>
      <c r="F26" s="162"/>
      <c r="G26" s="37" t="s">
        <v>91</v>
      </c>
    </row>
    <row r="27" spans="1:7" ht="16.5" customHeight="1" x14ac:dyDescent="0.2">
      <c r="A27" s="61" t="s">
        <v>92</v>
      </c>
      <c r="B27" s="32">
        <v>3.1</v>
      </c>
      <c r="C27" s="4">
        <v>42</v>
      </c>
      <c r="D27" s="4">
        <v>29.7</v>
      </c>
      <c r="E27" s="4">
        <v>25.2</v>
      </c>
      <c r="F27" s="162">
        <f t="shared" si="0"/>
        <v>100</v>
      </c>
      <c r="G27" s="35" t="s">
        <v>93</v>
      </c>
    </row>
    <row r="28" spans="1:7" ht="16.5" customHeight="1" x14ac:dyDescent="0.2">
      <c r="A28" s="20" t="s">
        <v>94</v>
      </c>
      <c r="B28" s="21">
        <v>1.1000000000000001</v>
      </c>
      <c r="C28" s="5">
        <v>35</v>
      </c>
      <c r="D28" s="5">
        <v>33.4</v>
      </c>
      <c r="E28" s="5">
        <v>30.5</v>
      </c>
      <c r="F28" s="163">
        <f t="shared" si="0"/>
        <v>100</v>
      </c>
      <c r="G28" s="38" t="s">
        <v>95</v>
      </c>
    </row>
  </sheetData>
  <mergeCells count="6">
    <mergeCell ref="D4:F4"/>
    <mergeCell ref="A1:G1"/>
    <mergeCell ref="A2:G2"/>
    <mergeCell ref="A4:A6"/>
    <mergeCell ref="B4:C4"/>
    <mergeCell ref="G4:G6"/>
  </mergeCells>
  <printOptions horizontalCentered="1" verticalCentered="1"/>
  <pageMargins left="0.39370078740157483" right="0.39370078740157483" top="0.78740157480314965" bottom="0.59055118110236227" header="0.39370078740157483" footer="0.39370078740157483"/>
  <pageSetup paperSize="9" firstPageNumber="45" orientation="landscape" r:id="rId1"/>
  <headerFooter>
    <oddHeader>&amp;L&amp;"Arial,Regular"&amp;8PCBS: Impact of COVID-19 on the Households Conditions, (June - December), 2020&amp;R&amp;"Simplified Arabic,Regular"&amp;1&amp;K00+000ي&amp;9 &amp;"Arial,Regular"&amp;8&amp;K01+000PCBS&amp;1 1&amp;8:  أثر كوفيد 19 على ظروف الاسر، (حزيران - كانون أول)، 2020</oddHeader>
    <oddFooter>&amp;C&amp;P</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F28"/>
  <sheetViews>
    <sheetView rightToLeft="1" view="pageBreakPreview" zoomScale="85" zoomScaleNormal="100" zoomScaleSheetLayoutView="85" workbookViewId="0">
      <selection activeCell="A27" sqref="A27"/>
    </sheetView>
  </sheetViews>
  <sheetFormatPr defaultColWidth="9.125" defaultRowHeight="14.25" x14ac:dyDescent="0.2"/>
  <cols>
    <col min="1" max="1" width="20.375" style="1" customWidth="1"/>
    <col min="2" max="4" width="13" style="7" customWidth="1"/>
    <col min="5" max="5" width="13" style="1" customWidth="1"/>
    <col min="6" max="6" width="49.625" style="1" customWidth="1"/>
    <col min="7" max="16384" width="9.125" style="1"/>
  </cols>
  <sheetData>
    <row r="1" spans="1:6" ht="23.25" x14ac:dyDescent="0.2">
      <c r="A1" s="391" t="s">
        <v>635</v>
      </c>
      <c r="B1" s="391"/>
      <c r="C1" s="391"/>
      <c r="D1" s="391"/>
      <c r="E1" s="391"/>
      <c r="F1" s="391"/>
    </row>
    <row r="2" spans="1:6" ht="36.75" customHeight="1" x14ac:dyDescent="0.2">
      <c r="A2" s="392" t="s">
        <v>661</v>
      </c>
      <c r="B2" s="392"/>
      <c r="C2" s="392"/>
      <c r="D2" s="392"/>
      <c r="E2" s="392"/>
      <c r="F2" s="392"/>
    </row>
    <row r="3" spans="1:6" ht="6" customHeight="1" x14ac:dyDescent="0.2"/>
    <row r="4" spans="1:6" ht="16.5" customHeight="1" x14ac:dyDescent="0.2">
      <c r="A4" s="393" t="s">
        <v>49</v>
      </c>
      <c r="B4" s="158" t="s">
        <v>365</v>
      </c>
      <c r="C4" s="399" t="s">
        <v>366</v>
      </c>
      <c r="D4" s="399"/>
      <c r="E4" s="400"/>
      <c r="F4" s="396" t="s">
        <v>51</v>
      </c>
    </row>
    <row r="5" spans="1:6" ht="16.5" customHeight="1" x14ac:dyDescent="0.2">
      <c r="A5" s="394"/>
      <c r="B5" s="51" t="s">
        <v>283</v>
      </c>
      <c r="C5" s="51" t="s">
        <v>217</v>
      </c>
      <c r="D5" s="51" t="s">
        <v>284</v>
      </c>
      <c r="E5" s="52" t="s">
        <v>54</v>
      </c>
      <c r="F5" s="397"/>
    </row>
    <row r="6" spans="1:6" ht="16.5" customHeight="1" x14ac:dyDescent="0.2">
      <c r="A6" s="395"/>
      <c r="B6" s="54" t="s">
        <v>302</v>
      </c>
      <c r="C6" s="54" t="s">
        <v>220</v>
      </c>
      <c r="D6" s="54" t="s">
        <v>487</v>
      </c>
      <c r="E6" s="55" t="s">
        <v>55</v>
      </c>
      <c r="F6" s="398"/>
    </row>
    <row r="7" spans="1:6" ht="16.5" customHeight="1" x14ac:dyDescent="0.2">
      <c r="A7" s="16" t="s">
        <v>0</v>
      </c>
      <c r="B7" s="161">
        <v>38.299999999999997</v>
      </c>
      <c r="C7" s="161">
        <v>61.2</v>
      </c>
      <c r="D7" s="161">
        <v>0.5</v>
      </c>
      <c r="E7" s="353">
        <f>SUM(B7:D7)</f>
        <v>100</v>
      </c>
      <c r="F7" s="17" t="s">
        <v>1</v>
      </c>
    </row>
    <row r="8" spans="1:6" ht="16.5" customHeight="1" x14ac:dyDescent="0.2">
      <c r="A8" s="56" t="s">
        <v>56</v>
      </c>
      <c r="B8" s="3">
        <v>49</v>
      </c>
      <c r="C8" s="3">
        <v>50.2</v>
      </c>
      <c r="D8" s="3">
        <v>0.8</v>
      </c>
      <c r="E8" s="354">
        <f t="shared" ref="E8:E28" si="0">SUM(B8:D8)</f>
        <v>100</v>
      </c>
      <c r="F8" s="33" t="s">
        <v>2</v>
      </c>
    </row>
    <row r="9" spans="1:6" ht="16.5" customHeight="1" x14ac:dyDescent="0.2">
      <c r="A9" s="56" t="s">
        <v>57</v>
      </c>
      <c r="B9" s="32">
        <v>20.8</v>
      </c>
      <c r="C9" s="4">
        <v>79.2</v>
      </c>
      <c r="D9" s="4">
        <v>0</v>
      </c>
      <c r="E9" s="354">
        <f t="shared" si="0"/>
        <v>100</v>
      </c>
      <c r="F9" s="33" t="s">
        <v>3</v>
      </c>
    </row>
    <row r="10" spans="1:6" s="2" customFormat="1" ht="16.5" customHeight="1" x14ac:dyDescent="0.2">
      <c r="A10" s="57" t="s">
        <v>58</v>
      </c>
      <c r="B10" s="32"/>
      <c r="C10" s="4"/>
      <c r="D10" s="4"/>
      <c r="E10" s="354"/>
      <c r="F10" s="34" t="s">
        <v>59</v>
      </c>
    </row>
    <row r="11" spans="1:6" ht="16.5" customHeight="1" x14ac:dyDescent="0.2">
      <c r="A11" s="56" t="s">
        <v>60</v>
      </c>
      <c r="B11" s="32">
        <v>37.299999999999997</v>
      </c>
      <c r="C11" s="4">
        <v>62.4</v>
      </c>
      <c r="D11" s="4">
        <v>0.3</v>
      </c>
      <c r="E11" s="354">
        <f t="shared" si="0"/>
        <v>100</v>
      </c>
      <c r="F11" s="35" t="s">
        <v>61</v>
      </c>
    </row>
    <row r="12" spans="1:6" ht="16.5" customHeight="1" x14ac:dyDescent="0.2">
      <c r="A12" s="56" t="s">
        <v>62</v>
      </c>
      <c r="B12" s="32">
        <v>47.9</v>
      </c>
      <c r="C12" s="4">
        <v>50.7</v>
      </c>
      <c r="D12" s="4">
        <v>1.4</v>
      </c>
      <c r="E12" s="354">
        <f t="shared" si="0"/>
        <v>100</v>
      </c>
      <c r="F12" s="35" t="s">
        <v>63</v>
      </c>
    </row>
    <row r="13" spans="1:6" ht="16.5" customHeight="1" x14ac:dyDescent="0.2">
      <c r="A13" s="56" t="s">
        <v>64</v>
      </c>
      <c r="B13" s="32">
        <v>29.7</v>
      </c>
      <c r="C13" s="4">
        <v>69.900000000000006</v>
      </c>
      <c r="D13" s="4">
        <v>0.4</v>
      </c>
      <c r="E13" s="354">
        <f t="shared" si="0"/>
        <v>100</v>
      </c>
      <c r="F13" s="35" t="s">
        <v>65</v>
      </c>
    </row>
    <row r="14" spans="1:6" ht="16.5" customHeight="1" x14ac:dyDescent="0.2">
      <c r="A14" s="58" t="s">
        <v>66</v>
      </c>
      <c r="B14" s="123"/>
      <c r="C14" s="123"/>
      <c r="D14" s="123"/>
      <c r="E14" s="354"/>
      <c r="F14" s="36" t="s">
        <v>67</v>
      </c>
    </row>
    <row r="15" spans="1:6" ht="16.5" customHeight="1" x14ac:dyDescent="0.2">
      <c r="A15" s="56" t="s">
        <v>70</v>
      </c>
      <c r="B15" s="32">
        <v>38.5</v>
      </c>
      <c r="C15" s="4">
        <v>61.1</v>
      </c>
      <c r="D15" s="4">
        <v>0.4</v>
      </c>
      <c r="E15" s="354">
        <f t="shared" si="0"/>
        <v>100</v>
      </c>
      <c r="F15" s="367" t="s">
        <v>71</v>
      </c>
    </row>
    <row r="16" spans="1:6" ht="16.5" customHeight="1" x14ac:dyDescent="0.2">
      <c r="A16" s="56" t="s">
        <v>68</v>
      </c>
      <c r="B16" s="32">
        <v>30.2</v>
      </c>
      <c r="C16" s="4">
        <v>67.900000000000006</v>
      </c>
      <c r="D16" s="4">
        <v>1.9</v>
      </c>
      <c r="E16" s="354">
        <f t="shared" si="0"/>
        <v>100</v>
      </c>
      <c r="F16" s="367" t="s">
        <v>69</v>
      </c>
    </row>
    <row r="17" spans="1:6" ht="16.5" customHeight="1" x14ac:dyDescent="0.2">
      <c r="A17" s="59" t="s">
        <v>72</v>
      </c>
      <c r="B17" s="32"/>
      <c r="C17" s="4"/>
      <c r="D17" s="4"/>
      <c r="E17" s="354"/>
      <c r="F17" s="37" t="s">
        <v>73</v>
      </c>
    </row>
    <row r="18" spans="1:6" ht="16.5" customHeight="1" x14ac:dyDescent="0.2">
      <c r="A18" s="56" t="s">
        <v>74</v>
      </c>
      <c r="B18" s="32">
        <v>37.700000000000003</v>
      </c>
      <c r="C18" s="4">
        <v>61.8</v>
      </c>
      <c r="D18" s="4">
        <v>0.5</v>
      </c>
      <c r="E18" s="354">
        <f t="shared" si="0"/>
        <v>100</v>
      </c>
      <c r="F18" s="35" t="s">
        <v>75</v>
      </c>
    </row>
    <row r="19" spans="1:6" ht="16.5" customHeight="1" x14ac:dyDescent="0.2">
      <c r="A19" s="56" t="s">
        <v>76</v>
      </c>
      <c r="B19" s="32">
        <v>42.7</v>
      </c>
      <c r="C19" s="4">
        <v>57.1</v>
      </c>
      <c r="D19" s="4">
        <v>0.2</v>
      </c>
      <c r="E19" s="354">
        <f t="shared" si="0"/>
        <v>100</v>
      </c>
      <c r="F19" s="35" t="s">
        <v>77</v>
      </c>
    </row>
    <row r="20" spans="1:6" ht="16.5" customHeight="1" x14ac:dyDescent="0.2">
      <c r="A20" s="59" t="s">
        <v>78</v>
      </c>
      <c r="B20" s="32"/>
      <c r="C20" s="4"/>
      <c r="D20" s="4"/>
      <c r="E20" s="354"/>
      <c r="F20" s="37" t="s">
        <v>79</v>
      </c>
    </row>
    <row r="21" spans="1:6" ht="16.5" customHeight="1" x14ac:dyDescent="0.2">
      <c r="A21" s="56" t="s">
        <v>80</v>
      </c>
      <c r="B21" s="32">
        <v>29.1</v>
      </c>
      <c r="C21" s="4">
        <v>70.7</v>
      </c>
      <c r="D21" s="4">
        <v>0.2</v>
      </c>
      <c r="E21" s="354">
        <f t="shared" si="0"/>
        <v>100</v>
      </c>
      <c r="F21" s="35" t="s">
        <v>81</v>
      </c>
    </row>
    <row r="22" spans="1:6" ht="16.5" customHeight="1" x14ac:dyDescent="0.2">
      <c r="A22" s="56" t="s">
        <v>82</v>
      </c>
      <c r="B22" s="32">
        <v>37.799999999999997</v>
      </c>
      <c r="C22" s="4">
        <v>61.6</v>
      </c>
      <c r="D22" s="4">
        <v>0.6</v>
      </c>
      <c r="E22" s="354">
        <f t="shared" si="0"/>
        <v>100</v>
      </c>
      <c r="F22" s="35" t="s">
        <v>83</v>
      </c>
    </row>
    <row r="23" spans="1:6" ht="16.5" customHeight="1" x14ac:dyDescent="0.2">
      <c r="A23" s="56" t="s">
        <v>84</v>
      </c>
      <c r="B23" s="32">
        <v>37.700000000000003</v>
      </c>
      <c r="C23" s="4">
        <v>61.5</v>
      </c>
      <c r="D23" s="4">
        <v>0.8</v>
      </c>
      <c r="E23" s="354">
        <f t="shared" si="0"/>
        <v>100</v>
      </c>
      <c r="F23" s="35" t="s">
        <v>85</v>
      </c>
    </row>
    <row r="24" spans="1:6" ht="16.5" customHeight="1" x14ac:dyDescent="0.2">
      <c r="A24" s="56" t="s">
        <v>86</v>
      </c>
      <c r="B24" s="32">
        <v>37.6</v>
      </c>
      <c r="C24" s="4">
        <v>62.4</v>
      </c>
      <c r="D24" s="4">
        <v>0</v>
      </c>
      <c r="E24" s="354">
        <f t="shared" si="0"/>
        <v>100</v>
      </c>
      <c r="F24" s="35" t="s">
        <v>87</v>
      </c>
    </row>
    <row r="25" spans="1:6" ht="16.5" customHeight="1" x14ac:dyDescent="0.2">
      <c r="A25" s="60" t="s">
        <v>88</v>
      </c>
      <c r="B25" s="32">
        <v>45</v>
      </c>
      <c r="C25" s="4">
        <v>54.4</v>
      </c>
      <c r="D25" s="4">
        <v>0.6</v>
      </c>
      <c r="E25" s="354">
        <f t="shared" si="0"/>
        <v>100</v>
      </c>
      <c r="F25" s="35" t="s">
        <v>89</v>
      </c>
    </row>
    <row r="26" spans="1:6" ht="16.5" customHeight="1" x14ac:dyDescent="0.2">
      <c r="A26" s="59" t="s">
        <v>90</v>
      </c>
      <c r="B26" s="32"/>
      <c r="C26" s="4"/>
      <c r="D26" s="4"/>
      <c r="E26" s="354"/>
      <c r="F26" s="37" t="s">
        <v>91</v>
      </c>
    </row>
    <row r="27" spans="1:6" ht="16.5" customHeight="1" x14ac:dyDescent="0.2">
      <c r="A27" s="61" t="s">
        <v>92</v>
      </c>
      <c r="B27" s="32">
        <v>34.799999999999997</v>
      </c>
      <c r="C27" s="4">
        <v>65</v>
      </c>
      <c r="D27" s="4">
        <v>0.2</v>
      </c>
      <c r="E27" s="354">
        <f t="shared" si="0"/>
        <v>100</v>
      </c>
      <c r="F27" s="35" t="s">
        <v>93</v>
      </c>
    </row>
    <row r="28" spans="1:6" ht="16.5" customHeight="1" x14ac:dyDescent="0.2">
      <c r="A28" s="20" t="s">
        <v>94</v>
      </c>
      <c r="B28" s="21">
        <v>40.5</v>
      </c>
      <c r="C28" s="5">
        <v>58.9</v>
      </c>
      <c r="D28" s="5">
        <v>0.6</v>
      </c>
      <c r="E28" s="355">
        <f t="shared" si="0"/>
        <v>100</v>
      </c>
      <c r="F28" s="38" t="s">
        <v>95</v>
      </c>
    </row>
  </sheetData>
  <mergeCells count="5">
    <mergeCell ref="A1:F1"/>
    <mergeCell ref="A2:F2"/>
    <mergeCell ref="A4:A6"/>
    <mergeCell ref="F4:F6"/>
    <mergeCell ref="C4:E4"/>
  </mergeCells>
  <printOptions horizontalCentered="1" verticalCentered="1"/>
  <pageMargins left="0.39370078740157483" right="0.39370078740157483" top="0.78740157480314965" bottom="0.59055118110236227" header="0.39370078740157483" footer="0.39370078740157483"/>
  <pageSetup paperSize="9" firstPageNumber="45" orientation="landscape" r:id="rId1"/>
  <headerFooter>
    <oddHeader>&amp;L&amp;"Arial,Regular"&amp;8PCBS: Impact of COVID-19 on the Households Conditions, (June - December), 2020&amp;R&amp;"Simplified Arabic,Regular"&amp;1&amp;K00+000ي&amp;9 &amp;"Arial,Regular"&amp;8&amp;K01+000PCBS&amp;1 1&amp;8:  أثر كوفيد 19 على ظروف الاسر، (حزيران - كانون أول)، 2020</oddHeader>
    <oddFooter>&amp;C&amp;P</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I28"/>
  <sheetViews>
    <sheetView rightToLeft="1" view="pageBreakPreview" zoomScale="70" zoomScaleNormal="100" zoomScaleSheetLayoutView="70" workbookViewId="0">
      <selection activeCell="A27" sqref="A27"/>
    </sheetView>
  </sheetViews>
  <sheetFormatPr defaultColWidth="9.125" defaultRowHeight="14.25" x14ac:dyDescent="0.2"/>
  <cols>
    <col min="1" max="1" width="19.375" style="1" customWidth="1"/>
    <col min="2" max="2" width="12.625" style="1" customWidth="1"/>
    <col min="3" max="3" width="6.375" style="1" customWidth="1"/>
    <col min="4" max="4" width="7.75" style="1" customWidth="1"/>
    <col min="5" max="5" width="12.25" style="1" customWidth="1"/>
    <col min="6" max="6" width="19.375" style="1" customWidth="1"/>
    <col min="7" max="7" width="6.875" style="1" customWidth="1"/>
    <col min="8" max="8" width="5.875" style="1" customWidth="1"/>
    <col min="9" max="9" width="39.375" style="1" customWidth="1"/>
    <col min="10" max="16384" width="9.125" style="1"/>
  </cols>
  <sheetData>
    <row r="1" spans="1:9" ht="39" customHeight="1" x14ac:dyDescent="0.2">
      <c r="A1" s="391" t="s">
        <v>636</v>
      </c>
      <c r="B1" s="391"/>
      <c r="C1" s="391"/>
      <c r="D1" s="391"/>
      <c r="E1" s="391"/>
      <c r="F1" s="391"/>
      <c r="G1" s="391"/>
      <c r="H1" s="391"/>
      <c r="I1" s="391"/>
    </row>
    <row r="2" spans="1:9" ht="45.75" customHeight="1" x14ac:dyDescent="0.2">
      <c r="A2" s="392" t="s">
        <v>660</v>
      </c>
      <c r="B2" s="392"/>
      <c r="C2" s="392"/>
      <c r="D2" s="392"/>
      <c r="E2" s="392"/>
      <c r="F2" s="392"/>
      <c r="G2" s="392"/>
      <c r="H2" s="392"/>
      <c r="I2" s="392"/>
    </row>
    <row r="3" spans="1:9" ht="6" customHeight="1" x14ac:dyDescent="0.2"/>
    <row r="4" spans="1:9" s="105" customFormat="1" ht="15" customHeight="1" x14ac:dyDescent="0.2">
      <c r="A4" s="393" t="s">
        <v>49</v>
      </c>
      <c r="B4" s="406" t="s">
        <v>470</v>
      </c>
      <c r="C4" s="407"/>
      <c r="D4" s="407"/>
      <c r="E4" s="407"/>
      <c r="F4" s="399" t="s">
        <v>455</v>
      </c>
      <c r="G4" s="399"/>
      <c r="H4" s="400"/>
      <c r="I4" s="396" t="s">
        <v>51</v>
      </c>
    </row>
    <row r="5" spans="1:9" s="105" customFormat="1" ht="33" customHeight="1" x14ac:dyDescent="0.2">
      <c r="A5" s="394"/>
      <c r="B5" s="75" t="s">
        <v>367</v>
      </c>
      <c r="C5" s="75" t="s">
        <v>368</v>
      </c>
      <c r="D5" s="75" t="s">
        <v>369</v>
      </c>
      <c r="E5" s="75" t="s">
        <v>370</v>
      </c>
      <c r="F5" s="75" t="s">
        <v>371</v>
      </c>
      <c r="G5" s="75" t="s">
        <v>372</v>
      </c>
      <c r="H5" s="111" t="s">
        <v>54</v>
      </c>
      <c r="I5" s="397"/>
    </row>
    <row r="6" spans="1:9" s="105" customFormat="1" ht="49.5" customHeight="1" x14ac:dyDescent="0.2">
      <c r="A6" s="395"/>
      <c r="B6" s="156" t="s">
        <v>465</v>
      </c>
      <c r="C6" s="156" t="s">
        <v>466</v>
      </c>
      <c r="D6" s="119" t="s">
        <v>467</v>
      </c>
      <c r="E6" s="119" t="s">
        <v>468</v>
      </c>
      <c r="F6" s="119" t="s">
        <v>469</v>
      </c>
      <c r="G6" s="120" t="s">
        <v>491</v>
      </c>
      <c r="H6" s="131" t="s">
        <v>55</v>
      </c>
      <c r="I6" s="398"/>
    </row>
    <row r="7" spans="1:9" s="105" customFormat="1" ht="15" customHeight="1" x14ac:dyDescent="0.2">
      <c r="A7" s="16" t="s">
        <v>0</v>
      </c>
      <c r="B7" s="161">
        <v>18.5</v>
      </c>
      <c r="C7" s="161">
        <v>2</v>
      </c>
      <c r="D7" s="161">
        <v>11.1</v>
      </c>
      <c r="E7" s="161">
        <v>48.1</v>
      </c>
      <c r="F7" s="161">
        <v>17.100000000000001</v>
      </c>
      <c r="G7" s="161">
        <v>3.2</v>
      </c>
      <c r="H7" s="353">
        <f>SUM(B7:G7)</f>
        <v>100</v>
      </c>
      <c r="I7" s="17" t="s">
        <v>1</v>
      </c>
    </row>
    <row r="8" spans="1:9" s="105" customFormat="1" ht="15" customHeight="1" x14ac:dyDescent="0.2">
      <c r="A8" s="56" t="s">
        <v>56</v>
      </c>
      <c r="B8" s="3">
        <v>21</v>
      </c>
      <c r="C8" s="3">
        <v>3.1</v>
      </c>
      <c r="D8" s="3">
        <v>16</v>
      </c>
      <c r="E8" s="3">
        <v>44.8</v>
      </c>
      <c r="F8" s="3">
        <v>11.5</v>
      </c>
      <c r="G8" s="3">
        <v>3.6</v>
      </c>
      <c r="H8" s="354">
        <f t="shared" ref="H8:H28" si="0">SUM(B8:G8)</f>
        <v>100</v>
      </c>
      <c r="I8" s="33" t="s">
        <v>2</v>
      </c>
    </row>
    <row r="9" spans="1:9" s="105" customFormat="1" ht="15" customHeight="1" x14ac:dyDescent="0.2">
      <c r="A9" s="56" t="s">
        <v>57</v>
      </c>
      <c r="B9" s="3">
        <v>14.4</v>
      </c>
      <c r="C9" s="3">
        <v>0.2</v>
      </c>
      <c r="D9" s="3">
        <v>3.1</v>
      </c>
      <c r="E9" s="3">
        <v>53.4</v>
      </c>
      <c r="F9" s="3">
        <v>26.4</v>
      </c>
      <c r="G9" s="3">
        <v>2.5</v>
      </c>
      <c r="H9" s="354">
        <f t="shared" si="0"/>
        <v>100</v>
      </c>
      <c r="I9" s="33" t="s">
        <v>3</v>
      </c>
    </row>
    <row r="10" spans="1:9" s="106" customFormat="1" ht="15" customHeight="1" x14ac:dyDescent="0.2">
      <c r="A10" s="57" t="s">
        <v>58</v>
      </c>
      <c r="B10" s="3"/>
      <c r="C10" s="3"/>
      <c r="D10" s="3"/>
      <c r="E10" s="3"/>
      <c r="F10" s="3"/>
      <c r="G10" s="3"/>
      <c r="H10" s="354"/>
      <c r="I10" s="34" t="s">
        <v>59</v>
      </c>
    </row>
    <row r="11" spans="1:9" s="105" customFormat="1" ht="15" customHeight="1" x14ac:dyDescent="0.2">
      <c r="A11" s="56" t="s">
        <v>60</v>
      </c>
      <c r="B11" s="32">
        <v>20</v>
      </c>
      <c r="C11" s="4">
        <v>2</v>
      </c>
      <c r="D11" s="4">
        <v>10.4</v>
      </c>
      <c r="E11" s="4">
        <v>47</v>
      </c>
      <c r="F11" s="4">
        <v>17.600000000000001</v>
      </c>
      <c r="G11" s="4">
        <v>3</v>
      </c>
      <c r="H11" s="354">
        <f t="shared" si="0"/>
        <v>100</v>
      </c>
      <c r="I11" s="35" t="s">
        <v>61</v>
      </c>
    </row>
    <row r="12" spans="1:9" s="105" customFormat="1" ht="15" customHeight="1" x14ac:dyDescent="0.2">
      <c r="A12" s="56" t="s">
        <v>62</v>
      </c>
      <c r="B12" s="32">
        <v>14</v>
      </c>
      <c r="C12" s="4">
        <v>2.5</v>
      </c>
      <c r="D12" s="4">
        <v>17</v>
      </c>
      <c r="E12" s="4">
        <v>50.3</v>
      </c>
      <c r="F12" s="4">
        <v>11</v>
      </c>
      <c r="G12" s="4">
        <v>5.2</v>
      </c>
      <c r="H12" s="354">
        <f t="shared" si="0"/>
        <v>100</v>
      </c>
      <c r="I12" s="35" t="s">
        <v>63</v>
      </c>
    </row>
    <row r="13" spans="1:9" s="105" customFormat="1" ht="15" customHeight="1" x14ac:dyDescent="0.2">
      <c r="A13" s="56" t="s">
        <v>64</v>
      </c>
      <c r="B13" s="32">
        <v>12.9</v>
      </c>
      <c r="C13" s="4">
        <v>1.1000000000000001</v>
      </c>
      <c r="D13" s="4">
        <v>7.3</v>
      </c>
      <c r="E13" s="4">
        <v>54.5</v>
      </c>
      <c r="F13" s="4">
        <v>23</v>
      </c>
      <c r="G13" s="4">
        <v>1.2</v>
      </c>
      <c r="H13" s="354">
        <f t="shared" si="0"/>
        <v>100</v>
      </c>
      <c r="I13" s="35" t="s">
        <v>65</v>
      </c>
    </row>
    <row r="14" spans="1:9" s="105" customFormat="1" ht="15" customHeight="1" x14ac:dyDescent="0.2">
      <c r="A14" s="58" t="s">
        <v>66</v>
      </c>
      <c r="B14" s="174"/>
      <c r="C14" s="174"/>
      <c r="D14" s="174"/>
      <c r="E14" s="174"/>
      <c r="F14" s="174"/>
      <c r="G14" s="174"/>
      <c r="H14" s="354"/>
      <c r="I14" s="36" t="s">
        <v>67</v>
      </c>
    </row>
    <row r="15" spans="1:9" s="105" customFormat="1" ht="15" customHeight="1" x14ac:dyDescent="0.2">
      <c r="A15" s="56" t="s">
        <v>70</v>
      </c>
      <c r="B15" s="32">
        <v>18.7</v>
      </c>
      <c r="C15" s="4">
        <v>2</v>
      </c>
      <c r="D15" s="4">
        <v>11.3</v>
      </c>
      <c r="E15" s="4">
        <v>48.1</v>
      </c>
      <c r="F15" s="4">
        <v>16.899999999999999</v>
      </c>
      <c r="G15" s="4">
        <v>3</v>
      </c>
      <c r="H15" s="354">
        <f t="shared" si="0"/>
        <v>100</v>
      </c>
      <c r="I15" s="367" t="s">
        <v>71</v>
      </c>
    </row>
    <row r="16" spans="1:9" s="105" customFormat="1" ht="15" customHeight="1" x14ac:dyDescent="0.2">
      <c r="A16" s="56" t="s">
        <v>68</v>
      </c>
      <c r="B16" s="32">
        <v>11</v>
      </c>
      <c r="C16" s="4">
        <v>2.9</v>
      </c>
      <c r="D16" s="4">
        <v>5.8</v>
      </c>
      <c r="E16" s="4">
        <v>45.2</v>
      </c>
      <c r="F16" s="4">
        <v>27.5</v>
      </c>
      <c r="G16" s="4">
        <v>7.6</v>
      </c>
      <c r="H16" s="354">
        <f t="shared" si="0"/>
        <v>100</v>
      </c>
      <c r="I16" s="367" t="s">
        <v>69</v>
      </c>
    </row>
    <row r="17" spans="1:9" s="105" customFormat="1" ht="15" customHeight="1" x14ac:dyDescent="0.2">
      <c r="A17" s="59" t="s">
        <v>72</v>
      </c>
      <c r="B17" s="32"/>
      <c r="C17" s="4"/>
      <c r="D17" s="4"/>
      <c r="E17" s="4"/>
      <c r="F17" s="4"/>
      <c r="G17" s="4"/>
      <c r="H17" s="354"/>
      <c r="I17" s="37" t="s">
        <v>73</v>
      </c>
    </row>
    <row r="18" spans="1:9" s="105" customFormat="1" ht="15" customHeight="1" x14ac:dyDescent="0.2">
      <c r="A18" s="56" t="s">
        <v>74</v>
      </c>
      <c r="B18" s="32">
        <v>18.100000000000001</v>
      </c>
      <c r="C18" s="4">
        <v>2</v>
      </c>
      <c r="D18" s="4">
        <v>11.2</v>
      </c>
      <c r="E18" s="4">
        <v>48.8</v>
      </c>
      <c r="F18" s="4">
        <v>16.8</v>
      </c>
      <c r="G18" s="4">
        <v>3.1</v>
      </c>
      <c r="H18" s="354">
        <f t="shared" si="0"/>
        <v>100</v>
      </c>
      <c r="I18" s="35" t="s">
        <v>75</v>
      </c>
    </row>
    <row r="19" spans="1:9" s="105" customFormat="1" ht="15" customHeight="1" x14ac:dyDescent="0.2">
      <c r="A19" s="56" t="s">
        <v>76</v>
      </c>
      <c r="B19" s="32">
        <v>21.5</v>
      </c>
      <c r="C19" s="4">
        <v>2.2000000000000002</v>
      </c>
      <c r="D19" s="4">
        <v>10.3</v>
      </c>
      <c r="E19" s="4">
        <v>43</v>
      </c>
      <c r="F19" s="4">
        <v>19.7</v>
      </c>
      <c r="G19" s="4">
        <v>3.3</v>
      </c>
      <c r="H19" s="354">
        <f t="shared" si="0"/>
        <v>100</v>
      </c>
      <c r="I19" s="35" t="s">
        <v>77</v>
      </c>
    </row>
    <row r="20" spans="1:9" s="105" customFormat="1" ht="15" customHeight="1" x14ac:dyDescent="0.2">
      <c r="A20" s="59" t="s">
        <v>78</v>
      </c>
      <c r="B20" s="32"/>
      <c r="C20" s="4"/>
      <c r="D20" s="4"/>
      <c r="E20" s="4"/>
      <c r="F20" s="4"/>
      <c r="G20" s="4"/>
      <c r="H20" s="354"/>
      <c r="I20" s="37" t="s">
        <v>79</v>
      </c>
    </row>
    <row r="21" spans="1:9" s="105" customFormat="1" ht="15" customHeight="1" x14ac:dyDescent="0.2">
      <c r="A21" s="56" t="s">
        <v>80</v>
      </c>
      <c r="B21" s="32">
        <v>13.9</v>
      </c>
      <c r="C21" s="4">
        <v>1.4</v>
      </c>
      <c r="D21" s="4">
        <v>5.5</v>
      </c>
      <c r="E21" s="4">
        <v>53.6</v>
      </c>
      <c r="F21" s="4">
        <v>22.8</v>
      </c>
      <c r="G21" s="4">
        <v>2.8</v>
      </c>
      <c r="H21" s="354">
        <f t="shared" si="0"/>
        <v>100</v>
      </c>
      <c r="I21" s="35" t="s">
        <v>81</v>
      </c>
    </row>
    <row r="22" spans="1:9" s="105" customFormat="1" ht="15" customHeight="1" x14ac:dyDescent="0.2">
      <c r="A22" s="56" t="s">
        <v>82</v>
      </c>
      <c r="B22" s="32">
        <v>17.8</v>
      </c>
      <c r="C22" s="4">
        <v>1.5</v>
      </c>
      <c r="D22" s="4">
        <v>12.3</v>
      </c>
      <c r="E22" s="4">
        <v>49.3</v>
      </c>
      <c r="F22" s="4">
        <v>15.6</v>
      </c>
      <c r="G22" s="4">
        <v>3.5</v>
      </c>
      <c r="H22" s="354">
        <f t="shared" si="0"/>
        <v>100</v>
      </c>
      <c r="I22" s="35" t="s">
        <v>83</v>
      </c>
    </row>
    <row r="23" spans="1:9" s="105" customFormat="1" ht="15" customHeight="1" x14ac:dyDescent="0.2">
      <c r="A23" s="56" t="s">
        <v>84</v>
      </c>
      <c r="B23" s="32">
        <v>15.8</v>
      </c>
      <c r="C23" s="4">
        <v>2.2999999999999998</v>
      </c>
      <c r="D23" s="4">
        <v>12.6</v>
      </c>
      <c r="E23" s="4">
        <v>49.3</v>
      </c>
      <c r="F23" s="4">
        <v>17.100000000000001</v>
      </c>
      <c r="G23" s="4">
        <v>2.9</v>
      </c>
      <c r="H23" s="354">
        <f t="shared" si="0"/>
        <v>100</v>
      </c>
      <c r="I23" s="35" t="s">
        <v>85</v>
      </c>
    </row>
    <row r="24" spans="1:9" s="105" customFormat="1" ht="15" customHeight="1" x14ac:dyDescent="0.2">
      <c r="A24" s="56" t="s">
        <v>86</v>
      </c>
      <c r="B24" s="32">
        <v>18</v>
      </c>
      <c r="C24" s="4">
        <v>2.4</v>
      </c>
      <c r="D24" s="4">
        <v>10</v>
      </c>
      <c r="E24" s="4">
        <v>48.8</v>
      </c>
      <c r="F24" s="4">
        <v>17.5</v>
      </c>
      <c r="G24" s="4">
        <v>3.3</v>
      </c>
      <c r="H24" s="354">
        <f t="shared" si="0"/>
        <v>100</v>
      </c>
      <c r="I24" s="35" t="s">
        <v>87</v>
      </c>
    </row>
    <row r="25" spans="1:9" s="105" customFormat="1" ht="15" customHeight="1" x14ac:dyDescent="0.2">
      <c r="A25" s="60" t="s">
        <v>88</v>
      </c>
      <c r="B25" s="32">
        <v>25.3</v>
      </c>
      <c r="C25" s="4">
        <v>2.1</v>
      </c>
      <c r="D25" s="4">
        <v>11.9</v>
      </c>
      <c r="E25" s="4">
        <v>41.5</v>
      </c>
      <c r="F25" s="4">
        <v>16.100000000000001</v>
      </c>
      <c r="G25" s="4">
        <v>3.1</v>
      </c>
      <c r="H25" s="354">
        <f t="shared" si="0"/>
        <v>100</v>
      </c>
      <c r="I25" s="35" t="s">
        <v>89</v>
      </c>
    </row>
    <row r="26" spans="1:9" s="105" customFormat="1" ht="27" customHeight="1" x14ac:dyDescent="0.2">
      <c r="A26" s="59" t="s">
        <v>90</v>
      </c>
      <c r="B26" s="32"/>
      <c r="C26" s="4"/>
      <c r="D26" s="4"/>
      <c r="E26" s="4"/>
      <c r="F26" s="4"/>
      <c r="G26" s="4"/>
      <c r="H26" s="354"/>
      <c r="I26" s="37" t="s">
        <v>91</v>
      </c>
    </row>
    <row r="27" spans="1:9" s="105" customFormat="1" ht="15" customHeight="1" x14ac:dyDescent="0.2">
      <c r="A27" s="61" t="s">
        <v>92</v>
      </c>
      <c r="B27" s="32">
        <v>16.8</v>
      </c>
      <c r="C27" s="4">
        <v>1.4</v>
      </c>
      <c r="D27" s="4">
        <v>8</v>
      </c>
      <c r="E27" s="4">
        <v>51.7</v>
      </c>
      <c r="F27" s="4">
        <v>18.399999999999999</v>
      </c>
      <c r="G27" s="4">
        <v>3.7</v>
      </c>
      <c r="H27" s="354">
        <f t="shared" si="0"/>
        <v>100</v>
      </c>
      <c r="I27" s="35" t="s">
        <v>93</v>
      </c>
    </row>
    <row r="28" spans="1:9" s="105" customFormat="1" ht="15" customHeight="1" x14ac:dyDescent="0.2">
      <c r="A28" s="20" t="s">
        <v>94</v>
      </c>
      <c r="B28" s="21">
        <v>19.600000000000001</v>
      </c>
      <c r="C28" s="5">
        <v>2.4</v>
      </c>
      <c r="D28" s="5">
        <v>13.1</v>
      </c>
      <c r="E28" s="5">
        <v>45.8</v>
      </c>
      <c r="F28" s="5">
        <v>16.3</v>
      </c>
      <c r="G28" s="5">
        <v>2.8</v>
      </c>
      <c r="H28" s="355">
        <f t="shared" si="0"/>
        <v>100</v>
      </c>
      <c r="I28" s="38" t="s">
        <v>95</v>
      </c>
    </row>
  </sheetData>
  <mergeCells count="6">
    <mergeCell ref="A1:I1"/>
    <mergeCell ref="A2:I2"/>
    <mergeCell ref="A4:A6"/>
    <mergeCell ref="B4:E4"/>
    <mergeCell ref="F4:H4"/>
    <mergeCell ref="I4:I6"/>
  </mergeCells>
  <printOptions horizontalCentered="1" verticalCentered="1"/>
  <pageMargins left="0.39370078740157483" right="0.39370078740157483" top="0.78740157480314965" bottom="0.59055118110236227" header="0.39370078740157483" footer="0.39370078740157483"/>
  <pageSetup paperSize="9" scale="97" firstPageNumber="45" orientation="landscape" r:id="rId1"/>
  <headerFooter>
    <oddHeader>&amp;L&amp;"Arial,Regular"&amp;8PCBS: Impact of COVID-19 on the Households Conditions, (June - December), 2020&amp;R&amp;"Simplified Arabic,Regular"&amp;1&amp;K00+000ي&amp;9 &amp;"Arial,Regular"&amp;8&amp;K01+000PCBS&amp;1 1&amp;8:  أثر كوفيد 19 على ظروف الاسر، (حزيران - كانون أول)، 2020</oddHeader>
    <oddFooter>&amp;C&amp;P</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H29"/>
  <sheetViews>
    <sheetView rightToLeft="1" view="pageBreakPreview" topLeftCell="A2" zoomScale="85" zoomScaleNormal="100" zoomScaleSheetLayoutView="85" workbookViewId="0">
      <selection activeCell="A27" sqref="A27"/>
    </sheetView>
  </sheetViews>
  <sheetFormatPr defaultColWidth="9.125" defaultRowHeight="14.25" x14ac:dyDescent="0.2"/>
  <cols>
    <col min="1" max="1" width="19.125" style="1" customWidth="1"/>
    <col min="2" max="7" width="11" style="7" customWidth="1"/>
    <col min="8" max="8" width="41.125" style="1" customWidth="1"/>
    <col min="9" max="16384" width="9.125" style="1"/>
  </cols>
  <sheetData>
    <row r="1" spans="1:8" ht="23.25" x14ac:dyDescent="0.2">
      <c r="A1" s="391" t="s">
        <v>637</v>
      </c>
      <c r="B1" s="391"/>
      <c r="C1" s="391"/>
      <c r="D1" s="391"/>
      <c r="E1" s="391"/>
      <c r="F1" s="391"/>
      <c r="G1" s="391"/>
      <c r="H1" s="391"/>
    </row>
    <row r="2" spans="1:8" ht="34.5" customHeight="1" x14ac:dyDescent="0.2">
      <c r="A2" s="392" t="s">
        <v>659</v>
      </c>
      <c r="B2" s="392"/>
      <c r="C2" s="392"/>
      <c r="D2" s="392"/>
      <c r="E2" s="392"/>
      <c r="F2" s="392"/>
      <c r="G2" s="392"/>
      <c r="H2" s="392"/>
    </row>
    <row r="3" spans="1:8" ht="6" customHeight="1" x14ac:dyDescent="0.2"/>
    <row r="4" spans="1:8" ht="16.5" customHeight="1" x14ac:dyDescent="0.2">
      <c r="A4" s="448" t="s">
        <v>49</v>
      </c>
      <c r="B4" s="557" t="s">
        <v>373</v>
      </c>
      <c r="C4" s="558"/>
      <c r="D4" s="531"/>
      <c r="E4" s="557" t="s">
        <v>374</v>
      </c>
      <c r="F4" s="558"/>
      <c r="G4" s="531"/>
      <c r="H4" s="396" t="s">
        <v>51</v>
      </c>
    </row>
    <row r="5" spans="1:8" ht="16.5" customHeight="1" x14ac:dyDescent="0.2">
      <c r="A5" s="394"/>
      <c r="B5" s="445" t="s">
        <v>375</v>
      </c>
      <c r="C5" s="446"/>
      <c r="D5" s="447"/>
      <c r="E5" s="445" t="s">
        <v>471</v>
      </c>
      <c r="F5" s="446"/>
      <c r="G5" s="447"/>
      <c r="H5" s="397"/>
    </row>
    <row r="6" spans="1:8" ht="16.5" customHeight="1" x14ac:dyDescent="0.2">
      <c r="A6" s="394"/>
      <c r="B6" s="75" t="s">
        <v>283</v>
      </c>
      <c r="C6" s="75" t="s">
        <v>217</v>
      </c>
      <c r="D6" s="265" t="s">
        <v>54</v>
      </c>
      <c r="E6" s="75" t="s">
        <v>283</v>
      </c>
      <c r="F6" s="75" t="s">
        <v>217</v>
      </c>
      <c r="G6" s="265" t="s">
        <v>54</v>
      </c>
      <c r="H6" s="397"/>
    </row>
    <row r="7" spans="1:8" ht="16.5" customHeight="1" x14ac:dyDescent="0.2">
      <c r="A7" s="395"/>
      <c r="B7" s="68" t="s">
        <v>302</v>
      </c>
      <c r="C7" s="68" t="s">
        <v>220</v>
      </c>
      <c r="D7" s="77" t="s">
        <v>55</v>
      </c>
      <c r="E7" s="68" t="s">
        <v>302</v>
      </c>
      <c r="F7" s="68" t="s">
        <v>220</v>
      </c>
      <c r="G7" s="77" t="s">
        <v>55</v>
      </c>
      <c r="H7" s="398"/>
    </row>
    <row r="8" spans="1:8" ht="16.5" customHeight="1" x14ac:dyDescent="0.2">
      <c r="A8" s="16" t="s">
        <v>0</v>
      </c>
      <c r="B8" s="161">
        <v>44.8</v>
      </c>
      <c r="C8" s="161">
        <v>55.2</v>
      </c>
      <c r="D8" s="353">
        <f>SUM(B8:C8)</f>
        <v>100</v>
      </c>
      <c r="E8" s="161">
        <v>50.9</v>
      </c>
      <c r="F8" s="161">
        <v>49.1</v>
      </c>
      <c r="G8" s="353">
        <f>SUM(E8:F8)</f>
        <v>100</v>
      </c>
      <c r="H8" s="17" t="s">
        <v>1</v>
      </c>
    </row>
    <row r="9" spans="1:8" ht="16.5" customHeight="1" x14ac:dyDescent="0.2">
      <c r="A9" s="56" t="s">
        <v>56</v>
      </c>
      <c r="B9" s="3">
        <v>46.9</v>
      </c>
      <c r="C9" s="3">
        <v>53.1</v>
      </c>
      <c r="D9" s="354">
        <f t="shared" ref="D9:D29" si="0">SUM(B9:C9)</f>
        <v>100</v>
      </c>
      <c r="E9" s="3">
        <v>71.3</v>
      </c>
      <c r="F9" s="3">
        <v>28.7</v>
      </c>
      <c r="G9" s="354">
        <f t="shared" ref="G9:G29" si="1">SUM(E9:F9)</f>
        <v>100</v>
      </c>
      <c r="H9" s="33" t="s">
        <v>2</v>
      </c>
    </row>
    <row r="10" spans="1:8" ht="16.5" customHeight="1" x14ac:dyDescent="0.2">
      <c r="A10" s="56" t="s">
        <v>57</v>
      </c>
      <c r="B10" s="3">
        <v>40.1</v>
      </c>
      <c r="C10" s="3">
        <v>59.9</v>
      </c>
      <c r="D10" s="354">
        <f t="shared" si="0"/>
        <v>100</v>
      </c>
      <c r="E10" s="3">
        <v>41.3</v>
      </c>
      <c r="F10" s="3">
        <v>58.7</v>
      </c>
      <c r="G10" s="354">
        <f t="shared" si="1"/>
        <v>100</v>
      </c>
      <c r="H10" s="33" t="s">
        <v>3</v>
      </c>
    </row>
    <row r="11" spans="1:8" s="2" customFormat="1" ht="16.5" customHeight="1" x14ac:dyDescent="0.2">
      <c r="A11" s="57" t="s">
        <v>58</v>
      </c>
      <c r="B11" s="3"/>
      <c r="C11" s="3"/>
      <c r="D11" s="354"/>
      <c r="E11" s="3"/>
      <c r="F11" s="3"/>
      <c r="G11" s="354"/>
      <c r="H11" s="34" t="s">
        <v>59</v>
      </c>
    </row>
    <row r="12" spans="1:8" ht="16.5" customHeight="1" x14ac:dyDescent="0.2">
      <c r="A12" s="56" t="s">
        <v>60</v>
      </c>
      <c r="B12" s="32">
        <v>47.9</v>
      </c>
      <c r="C12" s="4">
        <v>52.1</v>
      </c>
      <c r="D12" s="354">
        <f t="shared" si="0"/>
        <v>100</v>
      </c>
      <c r="E12" s="32">
        <v>51.4</v>
      </c>
      <c r="F12" s="4">
        <v>48.6</v>
      </c>
      <c r="G12" s="354">
        <f t="shared" si="1"/>
        <v>100</v>
      </c>
      <c r="H12" s="35" t="s">
        <v>61</v>
      </c>
    </row>
    <row r="13" spans="1:8" ht="16.5" customHeight="1" x14ac:dyDescent="0.2">
      <c r="A13" s="56" t="s">
        <v>62</v>
      </c>
      <c r="B13" s="32">
        <v>41.1</v>
      </c>
      <c r="C13" s="4">
        <v>58.9</v>
      </c>
      <c r="D13" s="354">
        <f t="shared" si="0"/>
        <v>100</v>
      </c>
      <c r="E13" s="32">
        <v>74.8</v>
      </c>
      <c r="F13" s="4">
        <v>25.2</v>
      </c>
      <c r="G13" s="354">
        <f t="shared" si="1"/>
        <v>100</v>
      </c>
      <c r="H13" s="35" t="s">
        <v>63</v>
      </c>
    </row>
    <row r="14" spans="1:8" ht="16.5" customHeight="1" x14ac:dyDescent="0.2">
      <c r="A14" s="56" t="s">
        <v>64</v>
      </c>
      <c r="B14" s="32">
        <v>14.3</v>
      </c>
      <c r="C14" s="4">
        <v>85.7</v>
      </c>
      <c r="D14" s="354">
        <f t="shared" si="0"/>
        <v>100</v>
      </c>
      <c r="E14" s="32">
        <v>31</v>
      </c>
      <c r="F14" s="4">
        <v>69</v>
      </c>
      <c r="G14" s="354">
        <f t="shared" si="1"/>
        <v>100</v>
      </c>
      <c r="H14" s="35" t="s">
        <v>65</v>
      </c>
    </row>
    <row r="15" spans="1:8" ht="16.5" customHeight="1" x14ac:dyDescent="0.2">
      <c r="A15" s="58" t="s">
        <v>66</v>
      </c>
      <c r="B15" s="32"/>
      <c r="C15" s="4"/>
      <c r="D15" s="354"/>
      <c r="E15" s="32"/>
      <c r="F15" s="4"/>
      <c r="G15" s="354"/>
      <c r="H15" s="36" t="s">
        <v>67</v>
      </c>
    </row>
    <row r="16" spans="1:8" ht="16.5" customHeight="1" x14ac:dyDescent="0.2">
      <c r="A16" s="60" t="s">
        <v>70</v>
      </c>
      <c r="B16" s="32">
        <v>45.1</v>
      </c>
      <c r="C16" s="4">
        <v>54.9</v>
      </c>
      <c r="D16" s="354">
        <f t="shared" si="0"/>
        <v>100</v>
      </c>
      <c r="E16" s="32">
        <v>50.8</v>
      </c>
      <c r="F16" s="4">
        <v>49.2</v>
      </c>
      <c r="G16" s="354">
        <f t="shared" si="1"/>
        <v>100</v>
      </c>
      <c r="H16" s="367" t="s">
        <v>71</v>
      </c>
    </row>
    <row r="17" spans="1:8" ht="16.5" customHeight="1" x14ac:dyDescent="0.2">
      <c r="A17" s="60" t="s">
        <v>68</v>
      </c>
      <c r="B17" s="32">
        <v>0</v>
      </c>
      <c r="C17" s="4">
        <v>100</v>
      </c>
      <c r="D17" s="354">
        <f t="shared" si="0"/>
        <v>100</v>
      </c>
      <c r="E17" s="32">
        <v>83.1</v>
      </c>
      <c r="F17" s="4">
        <v>16.899999999999999</v>
      </c>
      <c r="G17" s="354">
        <f t="shared" si="1"/>
        <v>100</v>
      </c>
      <c r="H17" s="367" t="s">
        <v>69</v>
      </c>
    </row>
    <row r="18" spans="1:8" ht="16.5" customHeight="1" x14ac:dyDescent="0.2">
      <c r="A18" s="59" t="s">
        <v>72</v>
      </c>
      <c r="B18" s="32"/>
      <c r="C18" s="4"/>
      <c r="D18" s="354"/>
      <c r="E18" s="32"/>
      <c r="F18" s="4"/>
      <c r="G18" s="354"/>
      <c r="H18" s="37" t="s">
        <v>73</v>
      </c>
    </row>
    <row r="19" spans="1:8" ht="16.5" customHeight="1" x14ac:dyDescent="0.2">
      <c r="A19" s="56" t="s">
        <v>74</v>
      </c>
      <c r="B19" s="32">
        <v>44</v>
      </c>
      <c r="C19" s="4">
        <v>56</v>
      </c>
      <c r="D19" s="354">
        <f t="shared" si="0"/>
        <v>100</v>
      </c>
      <c r="E19" s="32">
        <v>51.7</v>
      </c>
      <c r="F19" s="4">
        <v>48.3</v>
      </c>
      <c r="G19" s="354">
        <f t="shared" si="1"/>
        <v>100</v>
      </c>
      <c r="H19" s="35" t="s">
        <v>75</v>
      </c>
    </row>
    <row r="20" spans="1:8" ht="16.5" customHeight="1" x14ac:dyDescent="0.2">
      <c r="A20" s="56" t="s">
        <v>76</v>
      </c>
      <c r="B20" s="32">
        <v>52.5</v>
      </c>
      <c r="C20" s="4">
        <v>47.5</v>
      </c>
      <c r="D20" s="354">
        <f t="shared" si="0"/>
        <v>100</v>
      </c>
      <c r="E20" s="32">
        <v>46.2</v>
      </c>
      <c r="F20" s="4">
        <v>53.8</v>
      </c>
      <c r="G20" s="354">
        <f t="shared" si="1"/>
        <v>100</v>
      </c>
      <c r="H20" s="35" t="s">
        <v>77</v>
      </c>
    </row>
    <row r="21" spans="1:8" ht="16.5" customHeight="1" x14ac:dyDescent="0.2">
      <c r="A21" s="59" t="s">
        <v>78</v>
      </c>
      <c r="B21" s="32"/>
      <c r="C21" s="4"/>
      <c r="D21" s="354"/>
      <c r="E21" s="32"/>
      <c r="F21" s="4"/>
      <c r="G21" s="354"/>
      <c r="H21" s="37" t="s">
        <v>79</v>
      </c>
    </row>
    <row r="22" spans="1:8" ht="16.5" customHeight="1" x14ac:dyDescent="0.2">
      <c r="A22" s="56" t="s">
        <v>80</v>
      </c>
      <c r="B22" s="32">
        <v>24.7</v>
      </c>
      <c r="C22" s="4">
        <v>75.3</v>
      </c>
      <c r="D22" s="354">
        <f t="shared" si="0"/>
        <v>100</v>
      </c>
      <c r="E22" s="32">
        <v>47.6</v>
      </c>
      <c r="F22" s="4">
        <v>52.4</v>
      </c>
      <c r="G22" s="354">
        <f t="shared" si="1"/>
        <v>100</v>
      </c>
      <c r="H22" s="35" t="s">
        <v>81</v>
      </c>
    </row>
    <row r="23" spans="1:8" ht="16.5" customHeight="1" x14ac:dyDescent="0.2">
      <c r="A23" s="56" t="s">
        <v>82</v>
      </c>
      <c r="B23" s="32">
        <v>48.8</v>
      </c>
      <c r="C23" s="4">
        <v>51.2</v>
      </c>
      <c r="D23" s="354">
        <f t="shared" si="0"/>
        <v>100</v>
      </c>
      <c r="E23" s="32">
        <v>53.6</v>
      </c>
      <c r="F23" s="4">
        <v>46.4</v>
      </c>
      <c r="G23" s="354">
        <f t="shared" si="1"/>
        <v>100</v>
      </c>
      <c r="H23" s="35" t="s">
        <v>83</v>
      </c>
    </row>
    <row r="24" spans="1:8" ht="16.5" customHeight="1" x14ac:dyDescent="0.2">
      <c r="A24" s="56" t="s">
        <v>84</v>
      </c>
      <c r="B24" s="32">
        <v>50.9</v>
      </c>
      <c r="C24" s="4">
        <v>49.1</v>
      </c>
      <c r="D24" s="354">
        <f t="shared" si="0"/>
        <v>100</v>
      </c>
      <c r="E24" s="32">
        <v>53.2</v>
      </c>
      <c r="F24" s="4">
        <v>46.8</v>
      </c>
      <c r="G24" s="354">
        <f t="shared" si="1"/>
        <v>100</v>
      </c>
      <c r="H24" s="35" t="s">
        <v>85</v>
      </c>
    </row>
    <row r="25" spans="1:8" ht="16.5" customHeight="1" x14ac:dyDescent="0.2">
      <c r="A25" s="56" t="s">
        <v>86</v>
      </c>
      <c r="B25" s="32">
        <v>39</v>
      </c>
      <c r="C25" s="4">
        <v>61</v>
      </c>
      <c r="D25" s="354">
        <f t="shared" si="0"/>
        <v>100</v>
      </c>
      <c r="E25" s="32">
        <v>43.7</v>
      </c>
      <c r="F25" s="4">
        <v>56.3</v>
      </c>
      <c r="G25" s="354">
        <f t="shared" si="1"/>
        <v>100</v>
      </c>
      <c r="H25" s="35" t="s">
        <v>87</v>
      </c>
    </row>
    <row r="26" spans="1:8" ht="16.5" customHeight="1" x14ac:dyDescent="0.2">
      <c r="A26" s="60" t="s">
        <v>88</v>
      </c>
      <c r="B26" s="32">
        <v>54.1</v>
      </c>
      <c r="C26" s="4">
        <v>45.9</v>
      </c>
      <c r="D26" s="354">
        <f t="shared" si="0"/>
        <v>100</v>
      </c>
      <c r="E26" s="32">
        <v>54.2</v>
      </c>
      <c r="F26" s="4">
        <v>45.8</v>
      </c>
      <c r="G26" s="354">
        <f t="shared" si="1"/>
        <v>100</v>
      </c>
      <c r="H26" s="35" t="s">
        <v>89</v>
      </c>
    </row>
    <row r="27" spans="1:8" ht="16.5" customHeight="1" x14ac:dyDescent="0.2">
      <c r="A27" s="59" t="s">
        <v>90</v>
      </c>
      <c r="B27" s="32"/>
      <c r="C27" s="4"/>
      <c r="D27" s="354"/>
      <c r="E27" s="32"/>
      <c r="F27" s="4"/>
      <c r="G27" s="354"/>
      <c r="H27" s="37" t="s">
        <v>91</v>
      </c>
    </row>
    <row r="28" spans="1:8" ht="16.5" customHeight="1" x14ac:dyDescent="0.2">
      <c r="A28" s="61" t="s">
        <v>92</v>
      </c>
      <c r="B28" s="32">
        <v>45.6</v>
      </c>
      <c r="C28" s="4">
        <v>54.4</v>
      </c>
      <c r="D28" s="354">
        <f t="shared" si="0"/>
        <v>100</v>
      </c>
      <c r="E28" s="32">
        <v>47.8</v>
      </c>
      <c r="F28" s="4">
        <v>52.2</v>
      </c>
      <c r="G28" s="354">
        <f t="shared" si="1"/>
        <v>100</v>
      </c>
      <c r="H28" s="35" t="s">
        <v>93</v>
      </c>
    </row>
    <row r="29" spans="1:8" ht="16.5" customHeight="1" x14ac:dyDescent="0.2">
      <c r="A29" s="20" t="s">
        <v>94</v>
      </c>
      <c r="B29" s="21">
        <v>44.2</v>
      </c>
      <c r="C29" s="5">
        <v>55.8</v>
      </c>
      <c r="D29" s="355">
        <f t="shared" si="0"/>
        <v>100</v>
      </c>
      <c r="E29" s="21">
        <v>53.9</v>
      </c>
      <c r="F29" s="5">
        <v>46.1</v>
      </c>
      <c r="G29" s="355">
        <f t="shared" si="1"/>
        <v>100</v>
      </c>
      <c r="H29" s="38" t="s">
        <v>95</v>
      </c>
    </row>
  </sheetData>
  <mergeCells count="8">
    <mergeCell ref="A1:H1"/>
    <mergeCell ref="A2:H2"/>
    <mergeCell ref="A4:A7"/>
    <mergeCell ref="H4:H7"/>
    <mergeCell ref="E5:G5"/>
    <mergeCell ref="E4:G4"/>
    <mergeCell ref="B4:D4"/>
    <mergeCell ref="B5:D5"/>
  </mergeCells>
  <printOptions horizontalCentered="1" verticalCentered="1"/>
  <pageMargins left="0.39370078740157483" right="0.39370078740157483" top="0.78740157480314965" bottom="0.59055118110236227" header="0.39370078740157483" footer="0.39370078740157483"/>
  <pageSetup paperSize="9" firstPageNumber="45" orientation="landscape" r:id="rId1"/>
  <headerFooter>
    <oddHeader>&amp;L&amp;"Arial,Regular"&amp;8PCBS: Impact of COVID-19 on the Households Conditions, (June - December), 2020&amp;R&amp;"Simplified Arabic,Regular"&amp;1&amp;K00+000ي&amp;9 &amp;"Arial,Regular"&amp;8&amp;K01+000PCBS&amp;1 1&amp;8:  أثر كوفيد 19 على ظروف الاسر، (حزيران - كانون أول)، 2020</oddHeader>
    <oddFooter>&amp;C&amp;P</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F28"/>
  <sheetViews>
    <sheetView rightToLeft="1" view="pageBreakPreview" zoomScale="160" zoomScaleNormal="100" zoomScaleSheetLayoutView="160" workbookViewId="0">
      <selection activeCell="A27" sqref="A27"/>
    </sheetView>
  </sheetViews>
  <sheetFormatPr defaultColWidth="9.125" defaultRowHeight="14.25" x14ac:dyDescent="0.2"/>
  <cols>
    <col min="1" max="1" width="17.25" style="286" customWidth="1"/>
    <col min="2" max="2" width="20.75" style="320" customWidth="1"/>
    <col min="3" max="4" width="18.875" style="320" customWidth="1"/>
    <col min="5" max="5" width="16.625" style="320" customWidth="1"/>
    <col min="6" max="6" width="35.625" style="286" customWidth="1"/>
    <col min="7" max="16384" width="9.125" style="286"/>
  </cols>
  <sheetData>
    <row r="1" spans="1:6" ht="15" customHeight="1" x14ac:dyDescent="0.2">
      <c r="A1" s="435" t="s">
        <v>638</v>
      </c>
      <c r="B1" s="435"/>
      <c r="C1" s="435"/>
      <c r="D1" s="435"/>
      <c r="E1" s="435"/>
      <c r="F1" s="435"/>
    </row>
    <row r="2" spans="1:6" ht="15" customHeight="1" x14ac:dyDescent="0.2">
      <c r="A2" s="455" t="s">
        <v>658</v>
      </c>
      <c r="B2" s="455"/>
      <c r="C2" s="455"/>
      <c r="D2" s="455"/>
      <c r="E2" s="455"/>
      <c r="F2" s="455"/>
    </row>
    <row r="3" spans="1:6" ht="6" customHeight="1" x14ac:dyDescent="0.2"/>
    <row r="4" spans="1:6" s="323" customFormat="1" ht="15" customHeight="1" x14ac:dyDescent="0.2">
      <c r="A4" s="559" t="s">
        <v>49</v>
      </c>
      <c r="B4" s="321" t="s">
        <v>376</v>
      </c>
      <c r="C4" s="322"/>
      <c r="D4" s="565" t="s">
        <v>472</v>
      </c>
      <c r="E4" s="566"/>
      <c r="F4" s="562" t="s">
        <v>51</v>
      </c>
    </row>
    <row r="5" spans="1:6" s="323" customFormat="1" ht="32.25" customHeight="1" x14ac:dyDescent="0.2">
      <c r="A5" s="560"/>
      <c r="B5" s="324" t="s">
        <v>377</v>
      </c>
      <c r="C5" s="324" t="s">
        <v>378</v>
      </c>
      <c r="D5" s="324" t="s">
        <v>379</v>
      </c>
      <c r="E5" s="324" t="s">
        <v>380</v>
      </c>
      <c r="F5" s="563"/>
    </row>
    <row r="6" spans="1:6" s="323" customFormat="1" ht="37.5" customHeight="1" x14ac:dyDescent="0.2">
      <c r="A6" s="561"/>
      <c r="B6" s="325" t="s">
        <v>385</v>
      </c>
      <c r="C6" s="325" t="s">
        <v>386</v>
      </c>
      <c r="D6" s="325" t="s">
        <v>387</v>
      </c>
      <c r="E6" s="325" t="s">
        <v>388</v>
      </c>
      <c r="F6" s="564"/>
    </row>
    <row r="7" spans="1:6" s="323" customFormat="1" ht="15" customHeight="1" x14ac:dyDescent="0.2">
      <c r="A7" s="326" t="s">
        <v>0</v>
      </c>
      <c r="B7" s="327">
        <v>41.6</v>
      </c>
      <c r="C7" s="327">
        <v>35.1</v>
      </c>
      <c r="D7" s="327">
        <v>39.700000000000003</v>
      </c>
      <c r="E7" s="327">
        <v>25.9</v>
      </c>
      <c r="F7" s="328" t="s">
        <v>1</v>
      </c>
    </row>
    <row r="8" spans="1:6" s="323" customFormat="1" ht="15" customHeight="1" x14ac:dyDescent="0.2">
      <c r="A8" s="329" t="s">
        <v>56</v>
      </c>
      <c r="B8" s="330">
        <v>29.5</v>
      </c>
      <c r="C8" s="330">
        <v>19.600000000000001</v>
      </c>
      <c r="D8" s="330">
        <v>29.4</v>
      </c>
      <c r="E8" s="330">
        <v>14.9</v>
      </c>
      <c r="F8" s="331" t="s">
        <v>2</v>
      </c>
    </row>
    <row r="9" spans="1:6" s="323" customFormat="1" ht="15" customHeight="1" x14ac:dyDescent="0.2">
      <c r="A9" s="329" t="s">
        <v>57</v>
      </c>
      <c r="B9" s="330">
        <v>61.5</v>
      </c>
      <c r="C9" s="330">
        <v>60.4</v>
      </c>
      <c r="D9" s="330">
        <v>56.6</v>
      </c>
      <c r="E9" s="330">
        <v>43.8</v>
      </c>
      <c r="F9" s="331" t="s">
        <v>3</v>
      </c>
    </row>
    <row r="10" spans="1:6" s="334" customFormat="1" ht="15" customHeight="1" x14ac:dyDescent="0.2">
      <c r="A10" s="332" t="s">
        <v>58</v>
      </c>
      <c r="B10" s="330"/>
      <c r="C10" s="330"/>
      <c r="D10" s="330"/>
      <c r="E10" s="330"/>
      <c r="F10" s="333" t="s">
        <v>59</v>
      </c>
    </row>
    <row r="11" spans="1:6" s="323" customFormat="1" ht="15" customHeight="1" x14ac:dyDescent="0.2">
      <c r="A11" s="329" t="s">
        <v>60</v>
      </c>
      <c r="B11" s="330">
        <v>42.8</v>
      </c>
      <c r="C11" s="330">
        <v>36.299999999999997</v>
      </c>
      <c r="D11" s="330">
        <v>40.299999999999997</v>
      </c>
      <c r="E11" s="330">
        <v>26.4</v>
      </c>
      <c r="F11" s="335" t="s">
        <v>61</v>
      </c>
    </row>
    <row r="12" spans="1:6" s="323" customFormat="1" ht="15" customHeight="1" x14ac:dyDescent="0.2">
      <c r="A12" s="329" t="s">
        <v>62</v>
      </c>
      <c r="B12" s="330">
        <v>30.6</v>
      </c>
      <c r="C12" s="330">
        <v>21.4</v>
      </c>
      <c r="D12" s="330">
        <v>29.8</v>
      </c>
      <c r="E12" s="330">
        <v>14.2</v>
      </c>
      <c r="F12" s="335" t="s">
        <v>63</v>
      </c>
    </row>
    <row r="13" spans="1:6" s="323" customFormat="1" ht="15" customHeight="1" x14ac:dyDescent="0.2">
      <c r="A13" s="329" t="s">
        <v>64</v>
      </c>
      <c r="B13" s="330">
        <v>50.8</v>
      </c>
      <c r="C13" s="330">
        <v>49.4</v>
      </c>
      <c r="D13" s="330">
        <v>52.7</v>
      </c>
      <c r="E13" s="330">
        <v>42.8</v>
      </c>
      <c r="F13" s="335" t="s">
        <v>65</v>
      </c>
    </row>
    <row r="14" spans="1:6" s="323" customFormat="1" ht="15" customHeight="1" x14ac:dyDescent="0.2">
      <c r="A14" s="336" t="s">
        <v>66</v>
      </c>
      <c r="B14" s="337"/>
      <c r="C14" s="337"/>
      <c r="D14" s="337"/>
      <c r="E14" s="337"/>
      <c r="F14" s="338" t="s">
        <v>67</v>
      </c>
    </row>
    <row r="15" spans="1:6" s="323" customFormat="1" ht="15" customHeight="1" x14ac:dyDescent="0.2">
      <c r="A15" s="60" t="s">
        <v>70</v>
      </c>
      <c r="B15" s="330">
        <v>41.7</v>
      </c>
      <c r="C15" s="330">
        <v>35.4</v>
      </c>
      <c r="D15" s="330">
        <v>40</v>
      </c>
      <c r="E15" s="330">
        <v>26.2</v>
      </c>
      <c r="F15" s="367" t="s">
        <v>71</v>
      </c>
    </row>
    <row r="16" spans="1:6" s="323" customFormat="1" ht="15" customHeight="1" x14ac:dyDescent="0.2">
      <c r="A16" s="60" t="s">
        <v>68</v>
      </c>
      <c r="B16" s="330">
        <v>36.700000000000003</v>
      </c>
      <c r="C16" s="330">
        <v>20.9</v>
      </c>
      <c r="D16" s="330">
        <v>26.1</v>
      </c>
      <c r="E16" s="330">
        <v>13.9</v>
      </c>
      <c r="F16" s="367" t="s">
        <v>69</v>
      </c>
    </row>
    <row r="17" spans="1:6" s="323" customFormat="1" ht="15" customHeight="1" x14ac:dyDescent="0.2">
      <c r="A17" s="339" t="s">
        <v>72</v>
      </c>
      <c r="B17" s="330"/>
      <c r="C17" s="330"/>
      <c r="D17" s="330"/>
      <c r="E17" s="330"/>
      <c r="F17" s="340" t="s">
        <v>73</v>
      </c>
    </row>
    <row r="18" spans="1:6" s="323" customFormat="1" ht="15" customHeight="1" x14ac:dyDescent="0.2">
      <c r="A18" s="329" t="s">
        <v>74</v>
      </c>
      <c r="B18" s="330">
        <v>42.4</v>
      </c>
      <c r="C18" s="330">
        <v>35.799999999999997</v>
      </c>
      <c r="D18" s="330">
        <v>40.5</v>
      </c>
      <c r="E18" s="330">
        <v>25.6</v>
      </c>
      <c r="F18" s="335" t="s">
        <v>75</v>
      </c>
    </row>
    <row r="19" spans="1:6" s="323" customFormat="1" ht="15" customHeight="1" x14ac:dyDescent="0.2">
      <c r="A19" s="329" t="s">
        <v>76</v>
      </c>
      <c r="B19" s="330">
        <v>35.799999999999997</v>
      </c>
      <c r="C19" s="330">
        <v>29.8</v>
      </c>
      <c r="D19" s="330">
        <v>33.799999999999997</v>
      </c>
      <c r="E19" s="330">
        <v>28.2</v>
      </c>
      <c r="F19" s="335" t="s">
        <v>77</v>
      </c>
    </row>
    <row r="20" spans="1:6" s="323" customFormat="1" ht="15" customHeight="1" x14ac:dyDescent="0.2">
      <c r="A20" s="339" t="s">
        <v>78</v>
      </c>
      <c r="B20" s="330"/>
      <c r="C20" s="330"/>
      <c r="D20" s="330"/>
      <c r="E20" s="330"/>
      <c r="F20" s="340" t="s">
        <v>79</v>
      </c>
    </row>
    <row r="21" spans="1:6" s="323" customFormat="1" ht="15" customHeight="1" x14ac:dyDescent="0.2">
      <c r="A21" s="329" t="s">
        <v>80</v>
      </c>
      <c r="B21" s="330">
        <v>46.6</v>
      </c>
      <c r="C21" s="330">
        <v>42.4</v>
      </c>
      <c r="D21" s="330">
        <v>47</v>
      </c>
      <c r="E21" s="330">
        <v>27.8</v>
      </c>
      <c r="F21" s="335" t="s">
        <v>81</v>
      </c>
    </row>
    <row r="22" spans="1:6" s="323" customFormat="1" ht="15" customHeight="1" x14ac:dyDescent="0.2">
      <c r="A22" s="329" t="s">
        <v>82</v>
      </c>
      <c r="B22" s="330">
        <v>45.8</v>
      </c>
      <c r="C22" s="330">
        <v>37.5</v>
      </c>
      <c r="D22" s="330">
        <v>42.2</v>
      </c>
      <c r="E22" s="330">
        <v>25.3</v>
      </c>
      <c r="F22" s="335" t="s">
        <v>83</v>
      </c>
    </row>
    <row r="23" spans="1:6" s="323" customFormat="1" ht="15" customHeight="1" x14ac:dyDescent="0.2">
      <c r="A23" s="329" t="s">
        <v>84</v>
      </c>
      <c r="B23" s="330">
        <v>40.200000000000003</v>
      </c>
      <c r="C23" s="330">
        <v>34.9</v>
      </c>
      <c r="D23" s="330">
        <v>42.8</v>
      </c>
      <c r="E23" s="330">
        <v>28.2</v>
      </c>
      <c r="F23" s="335" t="s">
        <v>85</v>
      </c>
    </row>
    <row r="24" spans="1:6" s="323" customFormat="1" ht="15" customHeight="1" x14ac:dyDescent="0.2">
      <c r="A24" s="329" t="s">
        <v>86</v>
      </c>
      <c r="B24" s="330">
        <v>43.8</v>
      </c>
      <c r="C24" s="330">
        <v>36.799999999999997</v>
      </c>
      <c r="D24" s="330">
        <v>39.200000000000003</v>
      </c>
      <c r="E24" s="330">
        <v>27.5</v>
      </c>
      <c r="F24" s="335" t="s">
        <v>87</v>
      </c>
    </row>
    <row r="25" spans="1:6" s="323" customFormat="1" ht="15" customHeight="1" x14ac:dyDescent="0.2">
      <c r="A25" s="341" t="s">
        <v>88</v>
      </c>
      <c r="B25" s="330">
        <v>33.299999999999997</v>
      </c>
      <c r="C25" s="330">
        <v>26.9</v>
      </c>
      <c r="D25" s="330">
        <v>29.9</v>
      </c>
      <c r="E25" s="330">
        <v>21.3</v>
      </c>
      <c r="F25" s="335" t="s">
        <v>89</v>
      </c>
    </row>
    <row r="26" spans="1:6" s="323" customFormat="1" ht="30" customHeight="1" x14ac:dyDescent="0.2">
      <c r="A26" s="339" t="s">
        <v>90</v>
      </c>
      <c r="B26" s="330"/>
      <c r="C26" s="330"/>
      <c r="D26" s="330"/>
      <c r="E26" s="330"/>
      <c r="F26" s="340" t="s">
        <v>91</v>
      </c>
    </row>
    <row r="27" spans="1:6" s="323" customFormat="1" ht="15" customHeight="1" x14ac:dyDescent="0.2">
      <c r="A27" s="342" t="s">
        <v>92</v>
      </c>
      <c r="B27" s="330">
        <v>45.2</v>
      </c>
      <c r="C27" s="330">
        <v>42.5</v>
      </c>
      <c r="D27" s="330">
        <v>42.5</v>
      </c>
      <c r="E27" s="330">
        <v>32.700000000000003</v>
      </c>
      <c r="F27" s="335" t="s">
        <v>93</v>
      </c>
    </row>
    <row r="28" spans="1:6" s="323" customFormat="1" ht="15" customHeight="1" x14ac:dyDescent="0.2">
      <c r="A28" s="343" t="s">
        <v>94</v>
      </c>
      <c r="B28" s="344">
        <v>39.299999999999997</v>
      </c>
      <c r="C28" s="345">
        <v>30.3</v>
      </c>
      <c r="D28" s="345">
        <v>38</v>
      </c>
      <c r="E28" s="345">
        <v>21.5</v>
      </c>
      <c r="F28" s="346" t="s">
        <v>95</v>
      </c>
    </row>
  </sheetData>
  <mergeCells count="5">
    <mergeCell ref="A1:F1"/>
    <mergeCell ref="A2:F2"/>
    <mergeCell ref="A4:A6"/>
    <mergeCell ref="F4:F6"/>
    <mergeCell ref="D4:E4"/>
  </mergeCells>
  <printOptions horizontalCentered="1" verticalCentered="1"/>
  <pageMargins left="0.39370078740157483" right="0.39370078740157483" top="0.78740157480314965" bottom="0.59055118110236227" header="0.39370078740157483" footer="0.39370078740157483"/>
  <pageSetup paperSize="9" firstPageNumber="45" orientation="landscape" r:id="rId1"/>
  <headerFooter>
    <oddHeader>&amp;L&amp;"Arial,Regular"&amp;8PCBS: Impact of COVID-19 on the Households Conditions, (June - December), 2020&amp;R&amp;"Simplified Arabic,Regular"&amp;1&amp;K00+000ي&amp;9 &amp;"Arial,Regular"&amp;8&amp;K01+000PCBS&amp;1 1&amp;8:  أثر كوفيد 19 على ظروف الاسر، (حزيران - كانون أول)، 2020</oddHeader>
    <oddFooter>&amp;C&amp;P</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F28"/>
  <sheetViews>
    <sheetView rightToLeft="1" view="pageBreakPreview" topLeftCell="A7" zoomScale="145" zoomScaleNormal="100" zoomScaleSheetLayoutView="145" workbookViewId="0">
      <selection activeCell="A27" sqref="A27"/>
    </sheetView>
  </sheetViews>
  <sheetFormatPr defaultColWidth="9.125" defaultRowHeight="14.25" x14ac:dyDescent="0.2"/>
  <cols>
    <col min="1" max="1" width="20.375" style="1" customWidth="1"/>
    <col min="2" max="3" width="15.875" style="7" customWidth="1"/>
    <col min="4" max="4" width="17.875" style="7" customWidth="1"/>
    <col min="5" max="5" width="18.375" style="7" customWidth="1"/>
    <col min="6" max="6" width="38.875" style="1" customWidth="1"/>
    <col min="7" max="16384" width="9.125" style="1"/>
  </cols>
  <sheetData>
    <row r="1" spans="1:6" ht="15" customHeight="1" x14ac:dyDescent="0.2">
      <c r="A1" s="391" t="s">
        <v>639</v>
      </c>
      <c r="B1" s="391"/>
      <c r="C1" s="391"/>
      <c r="D1" s="391"/>
      <c r="E1" s="391"/>
      <c r="F1" s="391"/>
    </row>
    <row r="2" spans="1:6" ht="15" customHeight="1" x14ac:dyDescent="0.2">
      <c r="A2" s="392" t="s">
        <v>657</v>
      </c>
      <c r="B2" s="392"/>
      <c r="C2" s="392"/>
      <c r="D2" s="392"/>
      <c r="E2" s="392"/>
      <c r="F2" s="392"/>
    </row>
    <row r="3" spans="1:6" ht="6" customHeight="1" x14ac:dyDescent="0.2"/>
    <row r="4" spans="1:6" s="14" customFormat="1" ht="15" customHeight="1" x14ac:dyDescent="0.2">
      <c r="A4" s="420" t="s">
        <v>49</v>
      </c>
      <c r="B4" s="109" t="s">
        <v>376</v>
      </c>
      <c r="C4" s="422" t="s">
        <v>472</v>
      </c>
      <c r="D4" s="422"/>
      <c r="E4" s="423"/>
      <c r="F4" s="424" t="s">
        <v>51</v>
      </c>
    </row>
    <row r="5" spans="1:6" s="14" customFormat="1" ht="53.25" customHeight="1" x14ac:dyDescent="0.2">
      <c r="A5" s="421"/>
      <c r="B5" s="26" t="s">
        <v>381</v>
      </c>
      <c r="C5" s="26" t="s">
        <v>382</v>
      </c>
      <c r="D5" s="26" t="s">
        <v>383</v>
      </c>
      <c r="E5" s="26" t="s">
        <v>384</v>
      </c>
      <c r="F5" s="425"/>
    </row>
    <row r="6" spans="1:6" s="14" customFormat="1" ht="50.25" customHeight="1" x14ac:dyDescent="0.2">
      <c r="A6" s="462"/>
      <c r="B6" s="12" t="s">
        <v>389</v>
      </c>
      <c r="C6" s="12" t="s">
        <v>390</v>
      </c>
      <c r="D6" s="12" t="s">
        <v>391</v>
      </c>
      <c r="E6" s="12" t="s">
        <v>392</v>
      </c>
      <c r="F6" s="463"/>
    </row>
    <row r="7" spans="1:6" s="14" customFormat="1" ht="15" customHeight="1" x14ac:dyDescent="0.2">
      <c r="A7" s="41" t="s">
        <v>0</v>
      </c>
      <c r="B7" s="178">
        <v>21.4</v>
      </c>
      <c r="C7" s="178">
        <v>7.2</v>
      </c>
      <c r="D7" s="178">
        <v>3.1</v>
      </c>
      <c r="E7" s="178">
        <v>1.8</v>
      </c>
      <c r="F7" s="82" t="s">
        <v>1</v>
      </c>
    </row>
    <row r="8" spans="1:6" s="14" customFormat="1" ht="15" customHeight="1" x14ac:dyDescent="0.2">
      <c r="A8" s="62" t="s">
        <v>56</v>
      </c>
      <c r="B8" s="180">
        <v>11.2</v>
      </c>
      <c r="C8" s="180">
        <v>5.2</v>
      </c>
      <c r="D8" s="180">
        <v>2.1</v>
      </c>
      <c r="E8" s="180">
        <v>1.3</v>
      </c>
      <c r="F8" s="83" t="s">
        <v>2</v>
      </c>
    </row>
    <row r="9" spans="1:6" s="14" customFormat="1" ht="15" customHeight="1" x14ac:dyDescent="0.2">
      <c r="A9" s="62" t="s">
        <v>57</v>
      </c>
      <c r="B9" s="180">
        <v>38</v>
      </c>
      <c r="C9" s="180">
        <v>10.3</v>
      </c>
      <c r="D9" s="180">
        <v>4.8</v>
      </c>
      <c r="E9" s="180">
        <v>2.8</v>
      </c>
      <c r="F9" s="83" t="s">
        <v>3</v>
      </c>
    </row>
    <row r="10" spans="1:6" s="13" customFormat="1" ht="15" customHeight="1" x14ac:dyDescent="0.2">
      <c r="A10" s="63" t="s">
        <v>58</v>
      </c>
      <c r="B10" s="180"/>
      <c r="C10" s="180"/>
      <c r="D10" s="180"/>
      <c r="E10" s="259"/>
      <c r="F10" s="84" t="s">
        <v>59</v>
      </c>
    </row>
    <row r="11" spans="1:6" s="14" customFormat="1" ht="15" customHeight="1" x14ac:dyDescent="0.2">
      <c r="A11" s="62" t="s">
        <v>60</v>
      </c>
      <c r="B11" s="180">
        <v>21.7</v>
      </c>
      <c r="C11" s="180">
        <v>7.9</v>
      </c>
      <c r="D11" s="180">
        <v>3.6</v>
      </c>
      <c r="E11" s="180">
        <v>2</v>
      </c>
      <c r="F11" s="85" t="s">
        <v>61</v>
      </c>
    </row>
    <row r="12" spans="1:6" s="14" customFormat="1" ht="15" customHeight="1" x14ac:dyDescent="0.2">
      <c r="A12" s="62" t="s">
        <v>62</v>
      </c>
      <c r="B12" s="180">
        <v>11.3</v>
      </c>
      <c r="C12" s="180">
        <v>2.7</v>
      </c>
      <c r="D12" s="180">
        <v>1.6</v>
      </c>
      <c r="E12" s="180">
        <v>1.6</v>
      </c>
      <c r="F12" s="85" t="s">
        <v>63</v>
      </c>
    </row>
    <row r="13" spans="1:6" s="14" customFormat="1" ht="15" customHeight="1" x14ac:dyDescent="0.2">
      <c r="A13" s="62" t="s">
        <v>64</v>
      </c>
      <c r="B13" s="180">
        <v>37.299999999999997</v>
      </c>
      <c r="C13" s="180">
        <v>8.5</v>
      </c>
      <c r="D13" s="180">
        <v>0.8</v>
      </c>
      <c r="E13" s="180">
        <v>0.7</v>
      </c>
      <c r="F13" s="85" t="s">
        <v>65</v>
      </c>
    </row>
    <row r="14" spans="1:6" s="14" customFormat="1" ht="15" customHeight="1" x14ac:dyDescent="0.2">
      <c r="A14" s="64" t="s">
        <v>66</v>
      </c>
      <c r="B14" s="134"/>
      <c r="C14" s="134"/>
      <c r="D14" s="134"/>
      <c r="E14" s="134"/>
      <c r="F14" s="86" t="s">
        <v>67</v>
      </c>
    </row>
    <row r="15" spans="1:6" s="14" customFormat="1" ht="15" customHeight="1" x14ac:dyDescent="0.2">
      <c r="A15" s="60" t="s">
        <v>70</v>
      </c>
      <c r="B15" s="180">
        <v>21.6</v>
      </c>
      <c r="C15" s="180">
        <v>7.2</v>
      </c>
      <c r="D15" s="180">
        <v>3.1</v>
      </c>
      <c r="E15" s="180">
        <v>1.8</v>
      </c>
      <c r="F15" s="85" t="s">
        <v>71</v>
      </c>
    </row>
    <row r="16" spans="1:6" s="14" customFormat="1" ht="15" customHeight="1" x14ac:dyDescent="0.2">
      <c r="A16" s="60" t="s">
        <v>68</v>
      </c>
      <c r="B16" s="180">
        <v>10.5</v>
      </c>
      <c r="C16" s="180">
        <v>7.6</v>
      </c>
      <c r="D16" s="180">
        <v>4.9000000000000004</v>
      </c>
      <c r="E16" s="180">
        <v>3.8</v>
      </c>
      <c r="F16" s="85" t="s">
        <v>69</v>
      </c>
    </row>
    <row r="17" spans="1:6" s="14" customFormat="1" ht="15" customHeight="1" x14ac:dyDescent="0.2">
      <c r="A17" s="65" t="s">
        <v>72</v>
      </c>
      <c r="B17" s="180"/>
      <c r="C17" s="180"/>
      <c r="D17" s="180"/>
      <c r="E17" s="180"/>
      <c r="F17" s="87" t="s">
        <v>73</v>
      </c>
    </row>
    <row r="18" spans="1:6" s="14" customFormat="1" ht="15" customHeight="1" x14ac:dyDescent="0.2">
      <c r="A18" s="62" t="s">
        <v>74</v>
      </c>
      <c r="B18" s="180">
        <v>21.3</v>
      </c>
      <c r="C18" s="180">
        <v>7.3</v>
      </c>
      <c r="D18" s="180">
        <v>3.2</v>
      </c>
      <c r="E18" s="180">
        <v>1.7</v>
      </c>
      <c r="F18" s="85" t="s">
        <v>75</v>
      </c>
    </row>
    <row r="19" spans="1:6" s="14" customFormat="1" ht="15" customHeight="1" x14ac:dyDescent="0.2">
      <c r="A19" s="62" t="s">
        <v>76</v>
      </c>
      <c r="B19" s="180">
        <v>21.6</v>
      </c>
      <c r="C19" s="180">
        <v>6.5</v>
      </c>
      <c r="D19" s="180">
        <v>2.5</v>
      </c>
      <c r="E19" s="180">
        <v>2.7</v>
      </c>
      <c r="F19" s="85" t="s">
        <v>77</v>
      </c>
    </row>
    <row r="20" spans="1:6" s="14" customFormat="1" ht="15" customHeight="1" x14ac:dyDescent="0.2">
      <c r="A20" s="65" t="s">
        <v>78</v>
      </c>
      <c r="B20" s="180"/>
      <c r="C20" s="180"/>
      <c r="D20" s="180"/>
      <c r="E20" s="180"/>
      <c r="F20" s="87" t="s">
        <v>79</v>
      </c>
    </row>
    <row r="21" spans="1:6" s="14" customFormat="1" ht="15" customHeight="1" x14ac:dyDescent="0.2">
      <c r="A21" s="62" t="s">
        <v>80</v>
      </c>
      <c r="B21" s="180">
        <v>24</v>
      </c>
      <c r="C21" s="180">
        <v>9.6</v>
      </c>
      <c r="D21" s="180">
        <v>4.7</v>
      </c>
      <c r="E21" s="180">
        <v>3.2</v>
      </c>
      <c r="F21" s="85" t="s">
        <v>81</v>
      </c>
    </row>
    <row r="22" spans="1:6" s="14" customFormat="1" ht="15" customHeight="1" x14ac:dyDescent="0.2">
      <c r="A22" s="62" t="s">
        <v>82</v>
      </c>
      <c r="B22" s="180">
        <v>23.1</v>
      </c>
      <c r="C22" s="180">
        <v>6.3</v>
      </c>
      <c r="D22" s="180">
        <v>2.1</v>
      </c>
      <c r="E22" s="180">
        <v>0.7</v>
      </c>
      <c r="F22" s="85" t="s">
        <v>83</v>
      </c>
    </row>
    <row r="23" spans="1:6" s="14" customFormat="1" ht="15" customHeight="1" x14ac:dyDescent="0.2">
      <c r="A23" s="62" t="s">
        <v>84</v>
      </c>
      <c r="B23" s="180">
        <v>20.3</v>
      </c>
      <c r="C23" s="180">
        <v>7.2</v>
      </c>
      <c r="D23" s="180">
        <v>2.8</v>
      </c>
      <c r="E23" s="180">
        <v>1.9</v>
      </c>
      <c r="F23" s="85" t="s">
        <v>85</v>
      </c>
    </row>
    <row r="24" spans="1:6" s="14" customFormat="1" ht="15" customHeight="1" x14ac:dyDescent="0.2">
      <c r="A24" s="62" t="s">
        <v>86</v>
      </c>
      <c r="B24" s="180">
        <v>23</v>
      </c>
      <c r="C24" s="180">
        <v>9.3000000000000007</v>
      </c>
      <c r="D24" s="180">
        <v>5.3</v>
      </c>
      <c r="E24" s="180">
        <v>2.5</v>
      </c>
      <c r="F24" s="85" t="s">
        <v>87</v>
      </c>
    </row>
    <row r="25" spans="1:6" s="14" customFormat="1" ht="15" customHeight="1" x14ac:dyDescent="0.2">
      <c r="A25" s="66" t="s">
        <v>88</v>
      </c>
      <c r="B25" s="180">
        <v>17.3</v>
      </c>
      <c r="C25" s="180">
        <v>4.8</v>
      </c>
      <c r="D25" s="180">
        <v>1.8</v>
      </c>
      <c r="E25" s="180">
        <v>2</v>
      </c>
      <c r="F25" s="85" t="s">
        <v>89</v>
      </c>
    </row>
    <row r="26" spans="1:6" s="14" customFormat="1" ht="15" customHeight="1" x14ac:dyDescent="0.2">
      <c r="A26" s="65" t="s">
        <v>90</v>
      </c>
      <c r="B26" s="180"/>
      <c r="C26" s="180"/>
      <c r="D26" s="180"/>
      <c r="E26" s="180"/>
      <c r="F26" s="87" t="s">
        <v>91</v>
      </c>
    </row>
    <row r="27" spans="1:6" s="14" customFormat="1" ht="15" customHeight="1" x14ac:dyDescent="0.2">
      <c r="A27" s="67" t="s">
        <v>92</v>
      </c>
      <c r="B27" s="180">
        <v>28.2</v>
      </c>
      <c r="C27" s="180">
        <v>7.6</v>
      </c>
      <c r="D27" s="180">
        <v>3.9</v>
      </c>
      <c r="E27" s="180">
        <v>2.4</v>
      </c>
      <c r="F27" s="85" t="s">
        <v>93</v>
      </c>
    </row>
    <row r="28" spans="1:6" s="14" customFormat="1" ht="15" customHeight="1" x14ac:dyDescent="0.2">
      <c r="A28" s="45" t="s">
        <v>94</v>
      </c>
      <c r="B28" s="187">
        <v>16.899999999999999</v>
      </c>
      <c r="C28" s="187">
        <v>6.9</v>
      </c>
      <c r="D28" s="187">
        <v>2.6</v>
      </c>
      <c r="E28" s="249">
        <v>1.5</v>
      </c>
      <c r="F28" s="88" t="s">
        <v>95</v>
      </c>
    </row>
  </sheetData>
  <mergeCells count="5">
    <mergeCell ref="A1:F1"/>
    <mergeCell ref="A2:F2"/>
    <mergeCell ref="A4:A6"/>
    <mergeCell ref="C4:E4"/>
    <mergeCell ref="F4:F6"/>
  </mergeCells>
  <printOptions horizontalCentered="1" verticalCentered="1"/>
  <pageMargins left="0.39370078740157483" right="0.39370078740157483" top="0.78740157480314965" bottom="0.59055118110236227" header="0.39370078740157483" footer="0.39370078740157483"/>
  <pageSetup paperSize="9" firstPageNumber="45" orientation="landscape" r:id="rId1"/>
  <headerFooter>
    <oddHeader>&amp;L&amp;"Arial,Regular"&amp;8PCBS: Impact of COVID-19 on the Households Conditions, (June - December), 2020&amp;R&amp;"Simplified Arabic,Regular"&amp;1&amp;K00+000ي&amp;9 &amp;"Arial,Regular"&amp;8&amp;K01+000PCBS&amp;1 1&amp;8:  أثر كوفيد 19 على ظروف الاسر، (حزيران - كانون أول)، 2020</oddHeader>
    <oddFooter>&amp;C&amp;P</odd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G28"/>
  <sheetViews>
    <sheetView rightToLeft="1" view="pageBreakPreview" zoomScale="175" zoomScaleNormal="100" zoomScaleSheetLayoutView="175" workbookViewId="0">
      <selection activeCell="A27" sqref="A27"/>
    </sheetView>
  </sheetViews>
  <sheetFormatPr defaultColWidth="9.125" defaultRowHeight="14.25" x14ac:dyDescent="0.2"/>
  <cols>
    <col min="1" max="1" width="18.375" style="1" customWidth="1"/>
    <col min="2" max="2" width="14.25" style="7" customWidth="1"/>
    <col min="3" max="3" width="14.875" style="7" customWidth="1"/>
    <col min="4" max="4" width="17.75" style="7" customWidth="1"/>
    <col min="5" max="5" width="16.125" style="7" customWidth="1"/>
    <col min="6" max="6" width="5.375" style="1" bestFit="1" customWidth="1"/>
    <col min="7" max="7" width="41.125" style="1" customWidth="1"/>
    <col min="8" max="16384" width="9.125" style="1"/>
  </cols>
  <sheetData>
    <row r="1" spans="1:7" ht="23.25" x14ac:dyDescent="0.2">
      <c r="A1" s="391" t="s">
        <v>640</v>
      </c>
      <c r="B1" s="391"/>
      <c r="C1" s="391"/>
      <c r="D1" s="391"/>
      <c r="E1" s="391"/>
      <c r="F1" s="391"/>
      <c r="G1" s="391"/>
    </row>
    <row r="2" spans="1:7" ht="28.5" customHeight="1" x14ac:dyDescent="0.2">
      <c r="A2" s="392" t="s">
        <v>656</v>
      </c>
      <c r="B2" s="392"/>
      <c r="C2" s="392"/>
      <c r="D2" s="392"/>
      <c r="E2" s="392"/>
      <c r="F2" s="392"/>
      <c r="G2" s="392"/>
    </row>
    <row r="3" spans="1:7" ht="6" customHeight="1" x14ac:dyDescent="0.2"/>
    <row r="4" spans="1:7" ht="16.5" customHeight="1" x14ac:dyDescent="0.2">
      <c r="A4" s="448" t="s">
        <v>49</v>
      </c>
      <c r="B4" s="569" t="s">
        <v>393</v>
      </c>
      <c r="C4" s="570"/>
      <c r="D4" s="567" t="s">
        <v>394</v>
      </c>
      <c r="E4" s="567"/>
      <c r="F4" s="568"/>
      <c r="G4" s="396" t="s">
        <v>51</v>
      </c>
    </row>
    <row r="5" spans="1:7" ht="16.5" customHeight="1" x14ac:dyDescent="0.2">
      <c r="A5" s="394"/>
      <c r="B5" s="75" t="s">
        <v>703</v>
      </c>
      <c r="C5" s="75" t="s">
        <v>395</v>
      </c>
      <c r="D5" s="75" t="s">
        <v>396</v>
      </c>
      <c r="E5" s="75" t="s">
        <v>397</v>
      </c>
      <c r="F5" s="265" t="s">
        <v>54</v>
      </c>
      <c r="G5" s="397"/>
    </row>
    <row r="6" spans="1:7" ht="16.5" customHeight="1" x14ac:dyDescent="0.2">
      <c r="A6" s="395"/>
      <c r="B6" s="68" t="s">
        <v>473</v>
      </c>
      <c r="C6" s="68" t="s">
        <v>474</v>
      </c>
      <c r="D6" s="68" t="s">
        <v>475</v>
      </c>
      <c r="E6" s="68" t="s">
        <v>476</v>
      </c>
      <c r="F6" s="77" t="s">
        <v>55</v>
      </c>
      <c r="G6" s="398"/>
    </row>
    <row r="7" spans="1:7" ht="16.5" customHeight="1" x14ac:dyDescent="0.2">
      <c r="A7" s="16" t="s">
        <v>0</v>
      </c>
      <c r="B7" s="164">
        <v>49.6</v>
      </c>
      <c r="C7" s="165">
        <v>25.9</v>
      </c>
      <c r="D7" s="161">
        <v>21.9</v>
      </c>
      <c r="E7" s="161">
        <v>2.6</v>
      </c>
      <c r="F7" s="353">
        <f>SUM(B7:E7)</f>
        <v>100</v>
      </c>
      <c r="G7" s="17" t="s">
        <v>1</v>
      </c>
    </row>
    <row r="8" spans="1:7" ht="16.5" customHeight="1" x14ac:dyDescent="0.2">
      <c r="A8" s="56" t="s">
        <v>56</v>
      </c>
      <c r="B8" s="32">
        <v>59.6</v>
      </c>
      <c r="C8" s="4">
        <v>27.9</v>
      </c>
      <c r="D8" s="3">
        <v>11</v>
      </c>
      <c r="E8" s="3">
        <v>1.5</v>
      </c>
      <c r="F8" s="354">
        <f t="shared" ref="F8:F28" si="0">SUM(B8:E8)</f>
        <v>100</v>
      </c>
      <c r="G8" s="33" t="s">
        <v>2</v>
      </c>
    </row>
    <row r="9" spans="1:7" ht="16.5" customHeight="1" x14ac:dyDescent="0.2">
      <c r="A9" s="56" t="s">
        <v>57</v>
      </c>
      <c r="B9" s="32">
        <v>33.299999999999997</v>
      </c>
      <c r="C9" s="4">
        <v>22.7</v>
      </c>
      <c r="D9" s="3">
        <v>39.5</v>
      </c>
      <c r="E9" s="3">
        <v>4.5</v>
      </c>
      <c r="F9" s="354">
        <f t="shared" si="0"/>
        <v>100</v>
      </c>
      <c r="G9" s="33" t="s">
        <v>3</v>
      </c>
    </row>
    <row r="10" spans="1:7" s="2" customFormat="1" ht="16.5" customHeight="1" x14ac:dyDescent="0.2">
      <c r="A10" s="57" t="s">
        <v>58</v>
      </c>
      <c r="B10" s="32"/>
      <c r="C10" s="4"/>
      <c r="D10" s="3"/>
      <c r="E10" s="3"/>
      <c r="F10" s="354"/>
      <c r="G10" s="34" t="s">
        <v>59</v>
      </c>
    </row>
    <row r="11" spans="1:7" ht="16.5" customHeight="1" x14ac:dyDescent="0.2">
      <c r="A11" s="56" t="s">
        <v>60</v>
      </c>
      <c r="B11" s="32">
        <v>49.1</v>
      </c>
      <c r="C11" s="4">
        <v>25.9</v>
      </c>
      <c r="D11" s="4">
        <v>22</v>
      </c>
      <c r="E11" s="4">
        <v>3</v>
      </c>
      <c r="F11" s="354">
        <f t="shared" si="0"/>
        <v>100</v>
      </c>
      <c r="G11" s="35" t="s">
        <v>61</v>
      </c>
    </row>
    <row r="12" spans="1:7" ht="16.5" customHeight="1" x14ac:dyDescent="0.2">
      <c r="A12" s="56" t="s">
        <v>62</v>
      </c>
      <c r="B12" s="32">
        <v>58.7</v>
      </c>
      <c r="C12" s="4">
        <v>29.5</v>
      </c>
      <c r="D12" s="4">
        <v>10.4</v>
      </c>
      <c r="E12" s="4">
        <v>1.4</v>
      </c>
      <c r="F12" s="354">
        <f t="shared" si="0"/>
        <v>100</v>
      </c>
      <c r="G12" s="35" t="s">
        <v>63</v>
      </c>
    </row>
    <row r="13" spans="1:7" ht="16.5" customHeight="1" x14ac:dyDescent="0.2">
      <c r="A13" s="56" t="s">
        <v>64</v>
      </c>
      <c r="B13" s="32">
        <v>37.9</v>
      </c>
      <c r="C13" s="4">
        <v>19.100000000000001</v>
      </c>
      <c r="D13" s="4">
        <v>42.2</v>
      </c>
      <c r="E13" s="4">
        <v>0.8</v>
      </c>
      <c r="F13" s="354">
        <f t="shared" si="0"/>
        <v>100</v>
      </c>
      <c r="G13" s="35" t="s">
        <v>65</v>
      </c>
    </row>
    <row r="14" spans="1:7" ht="16.5" customHeight="1" x14ac:dyDescent="0.2">
      <c r="A14" s="58" t="s">
        <v>66</v>
      </c>
      <c r="B14" s="123"/>
      <c r="C14" s="123"/>
      <c r="D14" s="123"/>
      <c r="E14" s="123"/>
      <c r="F14" s="354"/>
      <c r="G14" s="36" t="s">
        <v>67</v>
      </c>
    </row>
    <row r="15" spans="1:7" ht="16.5" customHeight="1" x14ac:dyDescent="0.2">
      <c r="A15" s="60" t="s">
        <v>70</v>
      </c>
      <c r="B15" s="32">
        <v>49.5</v>
      </c>
      <c r="C15" s="4">
        <v>25.7</v>
      </c>
      <c r="D15" s="4">
        <v>22.2</v>
      </c>
      <c r="E15" s="4">
        <v>2.6</v>
      </c>
      <c r="F15" s="354">
        <f t="shared" si="0"/>
        <v>100</v>
      </c>
      <c r="G15" s="367" t="s">
        <v>71</v>
      </c>
    </row>
    <row r="16" spans="1:7" ht="16.5" customHeight="1" x14ac:dyDescent="0.2">
      <c r="A16" s="60" t="s">
        <v>68</v>
      </c>
      <c r="B16" s="32">
        <v>53.9</v>
      </c>
      <c r="C16" s="4">
        <v>34.1</v>
      </c>
      <c r="D16" s="4">
        <v>7.6</v>
      </c>
      <c r="E16" s="4">
        <v>4.4000000000000004</v>
      </c>
      <c r="F16" s="354">
        <f t="shared" si="0"/>
        <v>100</v>
      </c>
      <c r="G16" s="367" t="s">
        <v>69</v>
      </c>
    </row>
    <row r="17" spans="1:7" ht="16.5" customHeight="1" x14ac:dyDescent="0.2">
      <c r="A17" s="59" t="s">
        <v>72</v>
      </c>
      <c r="B17" s="32"/>
      <c r="C17" s="4"/>
      <c r="D17" s="4"/>
      <c r="E17" s="4"/>
      <c r="F17" s="354"/>
      <c r="G17" s="37" t="s">
        <v>73</v>
      </c>
    </row>
    <row r="18" spans="1:7" ht="16.5" customHeight="1" x14ac:dyDescent="0.2">
      <c r="A18" s="56" t="s">
        <v>74</v>
      </c>
      <c r="B18" s="32">
        <v>48.5</v>
      </c>
      <c r="C18" s="4">
        <v>27.4</v>
      </c>
      <c r="D18" s="4">
        <v>21.5</v>
      </c>
      <c r="E18" s="4">
        <v>2.6</v>
      </c>
      <c r="F18" s="354">
        <f t="shared" si="0"/>
        <v>100</v>
      </c>
      <c r="G18" s="35" t="s">
        <v>75</v>
      </c>
    </row>
    <row r="19" spans="1:7" ht="16.5" customHeight="1" x14ac:dyDescent="0.2">
      <c r="A19" s="56" t="s">
        <v>76</v>
      </c>
      <c r="B19" s="32">
        <v>58.2</v>
      </c>
      <c r="C19" s="4">
        <v>15.3</v>
      </c>
      <c r="D19" s="4">
        <v>24</v>
      </c>
      <c r="E19" s="4">
        <v>2.5</v>
      </c>
      <c r="F19" s="354">
        <f t="shared" si="0"/>
        <v>100</v>
      </c>
      <c r="G19" s="35" t="s">
        <v>77</v>
      </c>
    </row>
    <row r="20" spans="1:7" ht="16.5" customHeight="1" x14ac:dyDescent="0.2">
      <c r="A20" s="59" t="s">
        <v>78</v>
      </c>
      <c r="B20" s="32"/>
      <c r="C20" s="4"/>
      <c r="D20" s="4"/>
      <c r="E20" s="4"/>
      <c r="F20" s="354"/>
      <c r="G20" s="37" t="s">
        <v>79</v>
      </c>
    </row>
    <row r="21" spans="1:7" ht="16.5" customHeight="1" x14ac:dyDescent="0.2">
      <c r="A21" s="56" t="s">
        <v>80</v>
      </c>
      <c r="B21" s="32">
        <v>44.5</v>
      </c>
      <c r="C21" s="4">
        <v>27.4</v>
      </c>
      <c r="D21" s="4">
        <v>24.4</v>
      </c>
      <c r="E21" s="4">
        <v>3.7</v>
      </c>
      <c r="F21" s="354">
        <f t="shared" si="0"/>
        <v>100</v>
      </c>
      <c r="G21" s="35" t="s">
        <v>81</v>
      </c>
    </row>
    <row r="22" spans="1:7" ht="16.5" customHeight="1" x14ac:dyDescent="0.2">
      <c r="A22" s="56" t="s">
        <v>82</v>
      </c>
      <c r="B22" s="32">
        <v>45</v>
      </c>
      <c r="C22" s="4">
        <v>30.2</v>
      </c>
      <c r="D22" s="4">
        <v>22.8</v>
      </c>
      <c r="E22" s="4">
        <v>2</v>
      </c>
      <c r="F22" s="354">
        <f t="shared" si="0"/>
        <v>100</v>
      </c>
      <c r="G22" s="35" t="s">
        <v>83</v>
      </c>
    </row>
    <row r="23" spans="1:7" ht="16.5" customHeight="1" x14ac:dyDescent="0.2">
      <c r="A23" s="56" t="s">
        <v>84</v>
      </c>
      <c r="B23" s="32">
        <v>49.5</v>
      </c>
      <c r="C23" s="4">
        <v>25.4</v>
      </c>
      <c r="D23" s="4">
        <v>23.1</v>
      </c>
      <c r="E23" s="4">
        <v>2</v>
      </c>
      <c r="F23" s="354">
        <f t="shared" si="0"/>
        <v>100</v>
      </c>
      <c r="G23" s="35" t="s">
        <v>85</v>
      </c>
    </row>
    <row r="24" spans="1:7" ht="16.5" customHeight="1" x14ac:dyDescent="0.2">
      <c r="A24" s="56" t="s">
        <v>86</v>
      </c>
      <c r="B24" s="32">
        <v>47.2</v>
      </c>
      <c r="C24" s="4">
        <v>26.9</v>
      </c>
      <c r="D24" s="4">
        <v>21.7</v>
      </c>
      <c r="E24" s="4">
        <v>4.2</v>
      </c>
      <c r="F24" s="354">
        <f t="shared" si="0"/>
        <v>100</v>
      </c>
      <c r="G24" s="35" t="s">
        <v>87</v>
      </c>
    </row>
    <row r="25" spans="1:7" ht="16.5" customHeight="1" x14ac:dyDescent="0.2">
      <c r="A25" s="60" t="s">
        <v>88</v>
      </c>
      <c r="B25" s="32">
        <v>60.7</v>
      </c>
      <c r="C25" s="4">
        <v>19.3</v>
      </c>
      <c r="D25" s="4">
        <v>18</v>
      </c>
      <c r="E25" s="4">
        <v>2</v>
      </c>
      <c r="F25" s="354">
        <f t="shared" si="0"/>
        <v>100</v>
      </c>
      <c r="G25" s="35" t="s">
        <v>89</v>
      </c>
    </row>
    <row r="26" spans="1:7" ht="16.5" customHeight="1" x14ac:dyDescent="0.2">
      <c r="A26" s="59" t="s">
        <v>90</v>
      </c>
      <c r="B26" s="32"/>
      <c r="C26" s="4"/>
      <c r="D26" s="4"/>
      <c r="E26" s="4"/>
      <c r="F26" s="354"/>
      <c r="G26" s="37" t="s">
        <v>91</v>
      </c>
    </row>
    <row r="27" spans="1:7" ht="16.5" customHeight="1" x14ac:dyDescent="0.2">
      <c r="A27" s="61" t="s">
        <v>92</v>
      </c>
      <c r="B27" s="32">
        <v>47.7</v>
      </c>
      <c r="C27" s="4">
        <v>20.6</v>
      </c>
      <c r="D27" s="4">
        <v>27.8</v>
      </c>
      <c r="E27" s="4">
        <v>3.9</v>
      </c>
      <c r="F27" s="354">
        <f t="shared" si="0"/>
        <v>100</v>
      </c>
      <c r="G27" s="35" t="s">
        <v>93</v>
      </c>
    </row>
    <row r="28" spans="1:7" ht="16.5" customHeight="1" x14ac:dyDescent="0.2">
      <c r="A28" s="20" t="s">
        <v>94</v>
      </c>
      <c r="B28" s="21">
        <v>50.8</v>
      </c>
      <c r="C28" s="5">
        <v>29.3</v>
      </c>
      <c r="D28" s="5">
        <v>18.100000000000001</v>
      </c>
      <c r="E28" s="5">
        <v>1.8</v>
      </c>
      <c r="F28" s="355">
        <f t="shared" si="0"/>
        <v>100</v>
      </c>
      <c r="G28" s="38" t="s">
        <v>95</v>
      </c>
    </row>
  </sheetData>
  <mergeCells count="6">
    <mergeCell ref="A1:G1"/>
    <mergeCell ref="A2:G2"/>
    <mergeCell ref="A4:A6"/>
    <mergeCell ref="G4:G6"/>
    <mergeCell ref="D4:F4"/>
    <mergeCell ref="B4:C4"/>
  </mergeCells>
  <printOptions horizontalCentered="1" verticalCentered="1"/>
  <pageMargins left="0.39370078740157483" right="0.39370078740157483" top="0.78740157480314965" bottom="0.59055118110236227" header="0.39370078740157483" footer="0.39370078740157483"/>
  <pageSetup paperSize="9" firstPageNumber="45" orientation="landscape" r:id="rId1"/>
  <headerFooter>
    <oddHeader>&amp;L&amp;"Arial,Regular"&amp;8PCBS: Impact of COVID-19 on the Households Conditions, (June - December), 2020&amp;R&amp;"Simplified Arabic,Regular"&amp;1&amp;K00+000ي&amp;9 &amp;"Arial,Regular"&amp;8&amp;K01+000PCBS&amp;1 1&amp;8:  أثر كوفيد 19 على ظروف الاسر، (حزيران - كانون أول)، 2020</oddHeader>
    <oddFooter>&amp;C&amp;P</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G28"/>
  <sheetViews>
    <sheetView rightToLeft="1" view="pageBreakPreview" zoomScale="85" zoomScaleNormal="100" zoomScaleSheetLayoutView="85" workbookViewId="0">
      <selection activeCell="A27" sqref="A27"/>
    </sheetView>
  </sheetViews>
  <sheetFormatPr defaultColWidth="9.125" defaultRowHeight="14.25" x14ac:dyDescent="0.2"/>
  <cols>
    <col min="1" max="1" width="23" style="1" bestFit="1" customWidth="1"/>
    <col min="2" max="2" width="10" style="1" customWidth="1"/>
    <col min="3" max="3" width="13.375" style="1" customWidth="1"/>
    <col min="4" max="5" width="13.875" style="1" customWidth="1"/>
    <col min="6" max="6" width="6.25" style="1" bestFit="1" customWidth="1"/>
    <col min="7" max="7" width="40.625" style="1" bestFit="1" customWidth="1"/>
    <col min="8" max="16384" width="9.125" style="1"/>
  </cols>
  <sheetData>
    <row r="1" spans="1:7" ht="23.25" x14ac:dyDescent="0.2">
      <c r="A1" s="391" t="s">
        <v>641</v>
      </c>
      <c r="B1" s="391"/>
      <c r="C1" s="391"/>
      <c r="D1" s="391"/>
      <c r="E1" s="391"/>
      <c r="F1" s="391"/>
      <c r="G1" s="391"/>
    </row>
    <row r="2" spans="1:7" ht="32.25" customHeight="1" x14ac:dyDescent="0.2">
      <c r="A2" s="392" t="s">
        <v>655</v>
      </c>
      <c r="B2" s="392"/>
      <c r="C2" s="392"/>
      <c r="D2" s="392"/>
      <c r="E2" s="392"/>
      <c r="F2" s="392"/>
      <c r="G2" s="392"/>
    </row>
    <row r="3" spans="1:7" ht="6" customHeight="1" x14ac:dyDescent="0.2"/>
    <row r="4" spans="1:7" ht="15.95" customHeight="1" x14ac:dyDescent="0.2">
      <c r="A4" s="393" t="s">
        <v>49</v>
      </c>
      <c r="B4" s="406" t="s">
        <v>398</v>
      </c>
      <c r="C4" s="407"/>
      <c r="D4" s="399" t="s">
        <v>399</v>
      </c>
      <c r="E4" s="399"/>
      <c r="F4" s="400"/>
      <c r="G4" s="396" t="s">
        <v>51</v>
      </c>
    </row>
    <row r="5" spans="1:7" ht="33.75" customHeight="1" x14ac:dyDescent="0.2">
      <c r="A5" s="394"/>
      <c r="B5" s="129" t="s">
        <v>364</v>
      </c>
      <c r="C5" s="129" t="s">
        <v>20</v>
      </c>
      <c r="D5" s="129" t="s">
        <v>22</v>
      </c>
      <c r="E5" s="51" t="s">
        <v>24</v>
      </c>
      <c r="F5" s="125" t="s">
        <v>54</v>
      </c>
      <c r="G5" s="397"/>
    </row>
    <row r="6" spans="1:7" ht="24" x14ac:dyDescent="0.2">
      <c r="A6" s="395"/>
      <c r="B6" s="130" t="s">
        <v>19</v>
      </c>
      <c r="C6" s="130" t="s">
        <v>21</v>
      </c>
      <c r="D6" s="130" t="s">
        <v>23</v>
      </c>
      <c r="E6" s="130" t="s">
        <v>25</v>
      </c>
      <c r="F6" s="131" t="s">
        <v>55</v>
      </c>
      <c r="G6" s="398"/>
    </row>
    <row r="7" spans="1:7" ht="15.95" customHeight="1" x14ac:dyDescent="0.2">
      <c r="A7" s="16" t="s">
        <v>0</v>
      </c>
      <c r="B7" s="161">
        <v>24.5</v>
      </c>
      <c r="C7" s="161">
        <v>40.9</v>
      </c>
      <c r="D7" s="161">
        <v>27.1</v>
      </c>
      <c r="E7" s="161">
        <v>7.5</v>
      </c>
      <c r="F7" s="166">
        <f>SUM(B7:E7)</f>
        <v>100</v>
      </c>
      <c r="G7" s="17" t="s">
        <v>1</v>
      </c>
    </row>
    <row r="8" spans="1:7" ht="15.95" customHeight="1" x14ac:dyDescent="0.2">
      <c r="A8" s="56" t="s">
        <v>56</v>
      </c>
      <c r="B8" s="3">
        <v>14.8</v>
      </c>
      <c r="C8" s="3">
        <v>46.1</v>
      </c>
      <c r="D8" s="3">
        <v>28.3</v>
      </c>
      <c r="E8" s="3">
        <v>10.8</v>
      </c>
      <c r="F8" s="162">
        <f t="shared" ref="F8:F28" si="0">SUM(B8:E8)</f>
        <v>100</v>
      </c>
      <c r="G8" s="33" t="s">
        <v>2</v>
      </c>
    </row>
    <row r="9" spans="1:7" ht="15.95" customHeight="1" x14ac:dyDescent="0.2">
      <c r="A9" s="56" t="s">
        <v>57</v>
      </c>
      <c r="B9" s="3">
        <v>40.200000000000003</v>
      </c>
      <c r="C9" s="3">
        <v>32.299999999999997</v>
      </c>
      <c r="D9" s="3">
        <v>25.2</v>
      </c>
      <c r="E9" s="3">
        <v>2.2999999999999998</v>
      </c>
      <c r="F9" s="162">
        <f t="shared" si="0"/>
        <v>100</v>
      </c>
      <c r="G9" s="33" t="s">
        <v>3</v>
      </c>
    </row>
    <row r="10" spans="1:7" s="2" customFormat="1" ht="15.95" customHeight="1" x14ac:dyDescent="0.2">
      <c r="A10" s="57" t="s">
        <v>58</v>
      </c>
      <c r="B10" s="3"/>
      <c r="C10" s="3"/>
      <c r="D10" s="3"/>
      <c r="E10" s="3"/>
      <c r="F10" s="162"/>
      <c r="G10" s="34" t="s">
        <v>59</v>
      </c>
    </row>
    <row r="11" spans="1:7" ht="15.95" customHeight="1" x14ac:dyDescent="0.2">
      <c r="A11" s="56" t="s">
        <v>60</v>
      </c>
      <c r="B11" s="3">
        <v>25.2</v>
      </c>
      <c r="C11" s="3">
        <v>40.1</v>
      </c>
      <c r="D11" s="3">
        <v>27.3</v>
      </c>
      <c r="E11" s="3">
        <v>7.4</v>
      </c>
      <c r="F11" s="162">
        <f t="shared" si="0"/>
        <v>100</v>
      </c>
      <c r="G11" s="19" t="s">
        <v>61</v>
      </c>
    </row>
    <row r="12" spans="1:7" ht="15.95" customHeight="1" x14ac:dyDescent="0.2">
      <c r="A12" s="56" t="s">
        <v>62</v>
      </c>
      <c r="B12" s="3">
        <v>13.1</v>
      </c>
      <c r="C12" s="3">
        <v>44.8</v>
      </c>
      <c r="D12" s="3">
        <v>31</v>
      </c>
      <c r="E12" s="3">
        <v>11.1</v>
      </c>
      <c r="F12" s="162">
        <f t="shared" si="0"/>
        <v>100</v>
      </c>
      <c r="G12" s="19" t="s">
        <v>63</v>
      </c>
    </row>
    <row r="13" spans="1:7" s="2" customFormat="1" ht="15.95" customHeight="1" x14ac:dyDescent="0.2">
      <c r="A13" s="56" t="s">
        <v>64</v>
      </c>
      <c r="B13" s="4">
        <v>39.4</v>
      </c>
      <c r="C13" s="4">
        <v>41</v>
      </c>
      <c r="D13" s="4">
        <v>18.5</v>
      </c>
      <c r="E13" s="4">
        <v>1.1000000000000001</v>
      </c>
      <c r="F13" s="162">
        <f t="shared" si="0"/>
        <v>100</v>
      </c>
      <c r="G13" s="19" t="s">
        <v>65</v>
      </c>
    </row>
    <row r="14" spans="1:7" ht="15.95" customHeight="1" x14ac:dyDescent="0.2">
      <c r="A14" s="58" t="s">
        <v>66</v>
      </c>
      <c r="B14" s="123"/>
      <c r="C14" s="123"/>
      <c r="D14" s="123"/>
      <c r="E14" s="123"/>
      <c r="F14" s="162"/>
      <c r="G14" s="25" t="s">
        <v>67</v>
      </c>
    </row>
    <row r="15" spans="1:7" ht="15.95" customHeight="1" x14ac:dyDescent="0.2">
      <c r="A15" s="60" t="s">
        <v>70</v>
      </c>
      <c r="B15" s="3">
        <v>24.7</v>
      </c>
      <c r="C15" s="3">
        <v>40.9</v>
      </c>
      <c r="D15" s="3">
        <v>27.3</v>
      </c>
      <c r="E15" s="3">
        <v>7.1</v>
      </c>
      <c r="F15" s="162">
        <f t="shared" si="0"/>
        <v>100</v>
      </c>
      <c r="G15" s="19" t="s">
        <v>71</v>
      </c>
    </row>
    <row r="16" spans="1:7" ht="15.95" customHeight="1" x14ac:dyDescent="0.2">
      <c r="A16" s="60" t="s">
        <v>68</v>
      </c>
      <c r="B16" s="3">
        <v>12.7</v>
      </c>
      <c r="C16" s="3">
        <v>38.6</v>
      </c>
      <c r="D16" s="3">
        <v>21</v>
      </c>
      <c r="E16" s="3">
        <v>27.7</v>
      </c>
      <c r="F16" s="162">
        <f t="shared" si="0"/>
        <v>100</v>
      </c>
      <c r="G16" s="19" t="s">
        <v>69</v>
      </c>
    </row>
    <row r="17" spans="1:7" ht="15.95" customHeight="1" x14ac:dyDescent="0.2">
      <c r="A17" s="59" t="s">
        <v>72</v>
      </c>
      <c r="B17" s="3"/>
      <c r="C17" s="3"/>
      <c r="D17" s="3"/>
      <c r="E17" s="3"/>
      <c r="F17" s="162"/>
      <c r="G17" s="18" t="s">
        <v>73</v>
      </c>
    </row>
    <row r="18" spans="1:7" ht="15.95" customHeight="1" x14ac:dyDescent="0.2">
      <c r="A18" s="56" t="s">
        <v>74</v>
      </c>
      <c r="B18" s="3">
        <v>25.9</v>
      </c>
      <c r="C18" s="3">
        <v>38.299999999999997</v>
      </c>
      <c r="D18" s="3">
        <v>28.2</v>
      </c>
      <c r="E18" s="3">
        <v>7.6</v>
      </c>
      <c r="F18" s="162">
        <f t="shared" si="0"/>
        <v>100</v>
      </c>
      <c r="G18" s="19" t="s">
        <v>75</v>
      </c>
    </row>
    <row r="19" spans="1:7" ht="15.95" customHeight="1" x14ac:dyDescent="0.2">
      <c r="A19" s="56" t="s">
        <v>76</v>
      </c>
      <c r="B19" s="3">
        <v>14</v>
      </c>
      <c r="C19" s="3">
        <v>59.9</v>
      </c>
      <c r="D19" s="3">
        <v>19.100000000000001</v>
      </c>
      <c r="E19" s="3">
        <v>7</v>
      </c>
      <c r="F19" s="162">
        <f t="shared" si="0"/>
        <v>100</v>
      </c>
      <c r="G19" s="19" t="s">
        <v>77</v>
      </c>
    </row>
    <row r="20" spans="1:7" ht="15.95" customHeight="1" x14ac:dyDescent="0.2">
      <c r="A20" s="59" t="s">
        <v>78</v>
      </c>
      <c r="B20" s="3"/>
      <c r="C20" s="3"/>
      <c r="D20" s="3"/>
      <c r="E20" s="3"/>
      <c r="F20" s="162"/>
      <c r="G20" s="18" t="s">
        <v>79</v>
      </c>
    </row>
    <row r="21" spans="1:7" ht="15.95" customHeight="1" x14ac:dyDescent="0.2">
      <c r="A21" s="56" t="s">
        <v>80</v>
      </c>
      <c r="B21" s="3">
        <v>18.2</v>
      </c>
      <c r="C21" s="3">
        <v>38.4</v>
      </c>
      <c r="D21" s="3">
        <v>32.5</v>
      </c>
      <c r="E21" s="3">
        <v>10.9</v>
      </c>
      <c r="F21" s="162">
        <f t="shared" si="0"/>
        <v>100</v>
      </c>
      <c r="G21" s="19" t="s">
        <v>81</v>
      </c>
    </row>
    <row r="22" spans="1:7" ht="15.95" customHeight="1" x14ac:dyDescent="0.2">
      <c r="A22" s="56" t="s">
        <v>82</v>
      </c>
      <c r="B22" s="3">
        <v>25.9</v>
      </c>
      <c r="C22" s="3">
        <v>36.9</v>
      </c>
      <c r="D22" s="3">
        <v>29.3</v>
      </c>
      <c r="E22" s="3">
        <v>7.9</v>
      </c>
      <c r="F22" s="162">
        <f t="shared" si="0"/>
        <v>100</v>
      </c>
      <c r="G22" s="19" t="s">
        <v>83</v>
      </c>
    </row>
    <row r="23" spans="1:7" ht="15.95" customHeight="1" x14ac:dyDescent="0.2">
      <c r="A23" s="56" t="s">
        <v>84</v>
      </c>
      <c r="B23" s="3">
        <v>34.4</v>
      </c>
      <c r="C23" s="3">
        <v>32.4</v>
      </c>
      <c r="D23" s="3">
        <v>26.9</v>
      </c>
      <c r="E23" s="3">
        <v>6.3</v>
      </c>
      <c r="F23" s="162">
        <f t="shared" si="0"/>
        <v>100</v>
      </c>
      <c r="G23" s="19" t="s">
        <v>85</v>
      </c>
    </row>
    <row r="24" spans="1:7" ht="15.95" customHeight="1" x14ac:dyDescent="0.2">
      <c r="A24" s="56" t="s">
        <v>86</v>
      </c>
      <c r="B24" s="3">
        <v>27.8</v>
      </c>
      <c r="C24" s="3">
        <v>35.6</v>
      </c>
      <c r="D24" s="3">
        <v>29.9</v>
      </c>
      <c r="E24" s="3">
        <v>6.7</v>
      </c>
      <c r="F24" s="162">
        <f t="shared" si="0"/>
        <v>100</v>
      </c>
      <c r="G24" s="19" t="s">
        <v>87</v>
      </c>
    </row>
    <row r="25" spans="1:7" ht="15.95" customHeight="1" x14ac:dyDescent="0.2">
      <c r="A25" s="60" t="s">
        <v>88</v>
      </c>
      <c r="B25" s="3">
        <v>10.7</v>
      </c>
      <c r="C25" s="3">
        <v>62.4</v>
      </c>
      <c r="D25" s="3">
        <v>19.100000000000001</v>
      </c>
      <c r="E25" s="3">
        <v>7.8</v>
      </c>
      <c r="F25" s="162">
        <f t="shared" si="0"/>
        <v>100</v>
      </c>
      <c r="G25" s="19" t="s">
        <v>89</v>
      </c>
    </row>
    <row r="26" spans="1:7" ht="15.95" customHeight="1" x14ac:dyDescent="0.2">
      <c r="A26" s="59" t="s">
        <v>90</v>
      </c>
      <c r="B26" s="3"/>
      <c r="C26" s="3"/>
      <c r="D26" s="3"/>
      <c r="E26" s="3"/>
      <c r="F26" s="162"/>
      <c r="G26" s="18" t="s">
        <v>91</v>
      </c>
    </row>
    <row r="27" spans="1:7" ht="15.95" customHeight="1" x14ac:dyDescent="0.2">
      <c r="A27" s="61" t="s">
        <v>92</v>
      </c>
      <c r="B27" s="3">
        <v>30</v>
      </c>
      <c r="C27" s="3">
        <v>40.4</v>
      </c>
      <c r="D27" s="3">
        <v>24.8</v>
      </c>
      <c r="E27" s="3">
        <v>4.8</v>
      </c>
      <c r="F27" s="162">
        <f t="shared" si="0"/>
        <v>100</v>
      </c>
      <c r="G27" s="19" t="s">
        <v>93</v>
      </c>
    </row>
    <row r="28" spans="1:7" ht="15.95" customHeight="1" x14ac:dyDescent="0.2">
      <c r="A28" s="20" t="s">
        <v>94</v>
      </c>
      <c r="B28" s="21">
        <v>20.9</v>
      </c>
      <c r="C28" s="5">
        <v>41.2</v>
      </c>
      <c r="D28" s="5">
        <v>28.6</v>
      </c>
      <c r="E28" s="5">
        <v>9.3000000000000007</v>
      </c>
      <c r="F28" s="163">
        <f t="shared" si="0"/>
        <v>100</v>
      </c>
      <c r="G28" s="22" t="s">
        <v>95</v>
      </c>
    </row>
  </sheetData>
  <mergeCells count="6">
    <mergeCell ref="A1:G1"/>
    <mergeCell ref="A2:G2"/>
    <mergeCell ref="A4:A6"/>
    <mergeCell ref="B4:C4"/>
    <mergeCell ref="D4:F4"/>
    <mergeCell ref="G4:G6"/>
  </mergeCells>
  <printOptions horizontalCentered="1" verticalCentered="1"/>
  <pageMargins left="0.39370078740157483" right="0.39370078740157483" top="0.78740157480314965" bottom="0.59055118110236227" header="0.39370078740157483" footer="0.39370078740157483"/>
  <pageSetup paperSize="9" firstPageNumber="45" orientation="landscape" r:id="rId1"/>
  <headerFooter>
    <oddHeader>&amp;L&amp;"Arial,Regular"&amp;8PCBS: Impact of COVID-19 on the Households Conditions, (June - December), 2020&amp;R&amp;"Simplified Arabic,Regular"&amp;1&amp;K00+000ي&amp;9 &amp;"Arial,Regular"&amp;8&amp;K01+000PCBS&amp;1 1&amp;8:  أثر كوفيد 19 على ظروف الاسر، (حزيران - كانون أول)، 2020</oddHeader>
    <oddFooter>&amp;C&amp;P</odd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28"/>
  <sheetViews>
    <sheetView rightToLeft="1" view="pageBreakPreview" zoomScale="70" zoomScaleNormal="100" zoomScaleSheetLayoutView="70" workbookViewId="0">
      <selection activeCell="A27" sqref="A27"/>
    </sheetView>
  </sheetViews>
  <sheetFormatPr defaultColWidth="9.125" defaultRowHeight="14.25" x14ac:dyDescent="0.2"/>
  <cols>
    <col min="1" max="1" width="23.25" style="1" customWidth="1"/>
    <col min="2" max="2" width="9" style="1" customWidth="1"/>
    <col min="3" max="6" width="12.375" style="1" customWidth="1"/>
    <col min="7" max="7" width="46" style="1" customWidth="1"/>
    <col min="8" max="16384" width="9.125" style="1"/>
  </cols>
  <sheetData>
    <row r="1" spans="1:7" ht="39" customHeight="1" x14ac:dyDescent="0.2">
      <c r="A1" s="404" t="s">
        <v>642</v>
      </c>
      <c r="B1" s="404"/>
      <c r="C1" s="404"/>
      <c r="D1" s="404"/>
      <c r="E1" s="404"/>
      <c r="F1" s="404"/>
      <c r="G1" s="404"/>
    </row>
    <row r="2" spans="1:7" ht="34.5" customHeight="1" x14ac:dyDescent="0.2">
      <c r="A2" s="405" t="s">
        <v>654</v>
      </c>
      <c r="B2" s="405"/>
      <c r="C2" s="405"/>
      <c r="D2" s="405"/>
      <c r="E2" s="405"/>
      <c r="F2" s="405"/>
      <c r="G2" s="405"/>
    </row>
    <row r="3" spans="1:7" ht="6" customHeight="1" x14ac:dyDescent="0.2"/>
    <row r="4" spans="1:7" ht="16.5" customHeight="1" x14ac:dyDescent="0.2">
      <c r="A4" s="393" t="s">
        <v>49</v>
      </c>
      <c r="B4" s="406" t="s">
        <v>400</v>
      </c>
      <c r="C4" s="407"/>
      <c r="D4" s="571" t="s">
        <v>401</v>
      </c>
      <c r="E4" s="571"/>
      <c r="F4" s="572"/>
      <c r="G4" s="396" t="s">
        <v>51</v>
      </c>
    </row>
    <row r="5" spans="1:7" ht="34.5" customHeight="1" x14ac:dyDescent="0.2">
      <c r="A5" s="394"/>
      <c r="B5" s="141" t="s">
        <v>402</v>
      </c>
      <c r="C5" s="141" t="s">
        <v>403</v>
      </c>
      <c r="D5" s="141" t="s">
        <v>404</v>
      </c>
      <c r="E5" s="141" t="s">
        <v>405</v>
      </c>
      <c r="F5" s="141" t="s">
        <v>406</v>
      </c>
      <c r="G5" s="397"/>
    </row>
    <row r="6" spans="1:7" ht="39" customHeight="1" x14ac:dyDescent="0.2">
      <c r="A6" s="395"/>
      <c r="B6" s="145" t="s">
        <v>26</v>
      </c>
      <c r="C6" s="145" t="s">
        <v>27</v>
      </c>
      <c r="D6" s="145" t="s">
        <v>28</v>
      </c>
      <c r="E6" s="145" t="s">
        <v>30</v>
      </c>
      <c r="F6" s="145" t="s">
        <v>31</v>
      </c>
      <c r="G6" s="398"/>
    </row>
    <row r="7" spans="1:7" ht="15" customHeight="1" x14ac:dyDescent="0.2">
      <c r="A7" s="16" t="s">
        <v>0</v>
      </c>
      <c r="B7" s="161">
        <v>14.5</v>
      </c>
      <c r="C7" s="161">
        <v>19.100000000000001</v>
      </c>
      <c r="D7" s="161">
        <v>7.9</v>
      </c>
      <c r="E7" s="161">
        <v>12.7</v>
      </c>
      <c r="F7" s="161">
        <v>39.4</v>
      </c>
      <c r="G7" s="17" t="s">
        <v>1</v>
      </c>
    </row>
    <row r="8" spans="1:7" ht="15" customHeight="1" x14ac:dyDescent="0.2">
      <c r="A8" s="56" t="s">
        <v>56</v>
      </c>
      <c r="B8" s="3">
        <v>51.6</v>
      </c>
      <c r="C8" s="3">
        <v>27.4</v>
      </c>
      <c r="D8" s="3">
        <v>26.1</v>
      </c>
      <c r="E8" s="3">
        <v>32.799999999999997</v>
      </c>
      <c r="F8" s="3">
        <v>51.4</v>
      </c>
      <c r="G8" s="33" t="s">
        <v>2</v>
      </c>
    </row>
    <row r="9" spans="1:7" ht="15" customHeight="1" x14ac:dyDescent="0.2">
      <c r="A9" s="56" t="s">
        <v>57</v>
      </c>
      <c r="B9" s="32">
        <v>6.3</v>
      </c>
      <c r="C9" s="4">
        <v>12.1</v>
      </c>
      <c r="D9" s="4">
        <v>4.0999999999999996</v>
      </c>
      <c r="E9" s="4">
        <v>0</v>
      </c>
      <c r="F9" s="4">
        <v>0</v>
      </c>
      <c r="G9" s="33" t="s">
        <v>3</v>
      </c>
    </row>
    <row r="10" spans="1:7" s="2" customFormat="1" ht="15" customHeight="1" x14ac:dyDescent="0.2">
      <c r="A10" s="57" t="s">
        <v>58</v>
      </c>
      <c r="B10" s="32"/>
      <c r="C10" s="4"/>
      <c r="D10" s="4"/>
      <c r="E10" s="4"/>
      <c r="F10" s="4"/>
      <c r="G10" s="34" t="s">
        <v>59</v>
      </c>
    </row>
    <row r="11" spans="1:7" ht="15" customHeight="1" x14ac:dyDescent="0.2">
      <c r="A11" s="56" t="s">
        <v>60</v>
      </c>
      <c r="B11" s="32">
        <v>12.1</v>
      </c>
      <c r="C11" s="4">
        <v>22.2</v>
      </c>
      <c r="D11" s="4">
        <v>7</v>
      </c>
      <c r="E11" s="4">
        <v>16.2</v>
      </c>
      <c r="F11" s="4">
        <v>40.1</v>
      </c>
      <c r="G11" s="35" t="s">
        <v>61</v>
      </c>
    </row>
    <row r="12" spans="1:7" ht="15" customHeight="1" x14ac:dyDescent="0.2">
      <c r="A12" s="56" t="s">
        <v>62</v>
      </c>
      <c r="B12" s="32">
        <v>52.3</v>
      </c>
      <c r="C12" s="4">
        <v>21.9</v>
      </c>
      <c r="D12" s="4">
        <v>23.2</v>
      </c>
      <c r="E12" s="4">
        <v>0</v>
      </c>
      <c r="F12" s="4">
        <v>44.5</v>
      </c>
      <c r="G12" s="35" t="s">
        <v>63</v>
      </c>
    </row>
    <row r="13" spans="1:7" ht="15" customHeight="1" x14ac:dyDescent="0.2">
      <c r="A13" s="56" t="s">
        <v>64</v>
      </c>
      <c r="B13" s="32">
        <v>11.3</v>
      </c>
      <c r="C13" s="4">
        <v>11</v>
      </c>
      <c r="D13" s="4">
        <v>7.2</v>
      </c>
      <c r="E13" s="4">
        <v>7.2</v>
      </c>
      <c r="F13" s="4">
        <v>0</v>
      </c>
      <c r="G13" s="35" t="s">
        <v>65</v>
      </c>
    </row>
    <row r="14" spans="1:7" ht="15" customHeight="1" x14ac:dyDescent="0.2">
      <c r="A14" s="58" t="s">
        <v>66</v>
      </c>
      <c r="B14" s="32"/>
      <c r="C14" s="4"/>
      <c r="D14" s="4"/>
      <c r="E14" s="4"/>
      <c r="F14" s="4"/>
      <c r="G14" s="36" t="s">
        <v>67</v>
      </c>
    </row>
    <row r="15" spans="1:7" ht="15" customHeight="1" x14ac:dyDescent="0.2">
      <c r="A15" s="60" t="s">
        <v>70</v>
      </c>
      <c r="B15" s="32">
        <v>14.5</v>
      </c>
      <c r="C15" s="4">
        <v>19.8</v>
      </c>
      <c r="D15" s="4">
        <v>8</v>
      </c>
      <c r="E15" s="4">
        <v>12.9</v>
      </c>
      <c r="F15" s="4">
        <v>41.4</v>
      </c>
      <c r="G15" s="367" t="s">
        <v>71</v>
      </c>
    </row>
    <row r="16" spans="1:7" ht="15" customHeight="1" x14ac:dyDescent="0.2">
      <c r="A16" s="60" t="s">
        <v>68</v>
      </c>
      <c r="B16" s="32">
        <v>11.3</v>
      </c>
      <c r="C16" s="4">
        <v>0</v>
      </c>
      <c r="D16" s="4">
        <v>6.2</v>
      </c>
      <c r="E16" s="4">
        <v>0</v>
      </c>
      <c r="F16" s="4">
        <v>0</v>
      </c>
      <c r="G16" s="367" t="s">
        <v>69</v>
      </c>
    </row>
    <row r="17" spans="1:7" ht="15" customHeight="1" x14ac:dyDescent="0.2">
      <c r="A17" s="59" t="s">
        <v>72</v>
      </c>
      <c r="B17" s="32"/>
      <c r="C17" s="4"/>
      <c r="D17" s="4"/>
      <c r="E17" s="4"/>
      <c r="F17" s="4"/>
      <c r="G17" s="37" t="s">
        <v>73</v>
      </c>
    </row>
    <row r="18" spans="1:7" ht="15" customHeight="1" x14ac:dyDescent="0.2">
      <c r="A18" s="56" t="s">
        <v>74</v>
      </c>
      <c r="B18" s="32">
        <v>13.7</v>
      </c>
      <c r="C18" s="4">
        <v>16.2</v>
      </c>
      <c r="D18" s="4">
        <v>6.2</v>
      </c>
      <c r="E18" s="4">
        <v>8.8000000000000007</v>
      </c>
      <c r="F18" s="4">
        <v>39.5</v>
      </c>
      <c r="G18" s="35" t="s">
        <v>75</v>
      </c>
    </row>
    <row r="19" spans="1:7" ht="15" customHeight="1" x14ac:dyDescent="0.2">
      <c r="A19" s="56" t="s">
        <v>76</v>
      </c>
      <c r="B19" s="32">
        <v>19.399999999999999</v>
      </c>
      <c r="C19" s="4">
        <v>27.5</v>
      </c>
      <c r="D19" s="4">
        <v>14.9</v>
      </c>
      <c r="E19" s="4">
        <v>21.3</v>
      </c>
      <c r="F19" s="4">
        <v>39.299999999999997</v>
      </c>
      <c r="G19" s="35" t="s">
        <v>77</v>
      </c>
    </row>
    <row r="20" spans="1:7" ht="15" customHeight="1" x14ac:dyDescent="0.2">
      <c r="A20" s="59" t="s">
        <v>78</v>
      </c>
      <c r="B20" s="32"/>
      <c r="C20" s="4"/>
      <c r="D20" s="4"/>
      <c r="E20" s="4"/>
      <c r="F20" s="4"/>
      <c r="G20" s="37" t="s">
        <v>79</v>
      </c>
    </row>
    <row r="21" spans="1:7" ht="15" customHeight="1" x14ac:dyDescent="0.2">
      <c r="A21" s="56" t="s">
        <v>80</v>
      </c>
      <c r="B21" s="32">
        <v>16.3</v>
      </c>
      <c r="C21" s="4">
        <v>8.6999999999999993</v>
      </c>
      <c r="D21" s="4">
        <v>4.2</v>
      </c>
      <c r="E21" s="4">
        <v>0</v>
      </c>
      <c r="F21" s="4">
        <v>20.3</v>
      </c>
      <c r="G21" s="35" t="s">
        <v>81</v>
      </c>
    </row>
    <row r="22" spans="1:7" ht="15" customHeight="1" x14ac:dyDescent="0.2">
      <c r="A22" s="56" t="s">
        <v>82</v>
      </c>
      <c r="B22" s="32">
        <v>15</v>
      </c>
      <c r="C22" s="4">
        <v>15</v>
      </c>
      <c r="D22" s="4">
        <v>0.5</v>
      </c>
      <c r="E22" s="4">
        <v>0</v>
      </c>
      <c r="F22" s="4">
        <v>34.4</v>
      </c>
      <c r="G22" s="35" t="s">
        <v>83</v>
      </c>
    </row>
    <row r="23" spans="1:7" ht="15" customHeight="1" x14ac:dyDescent="0.2">
      <c r="A23" s="56" t="s">
        <v>84</v>
      </c>
      <c r="B23" s="32">
        <v>12.5</v>
      </c>
      <c r="C23" s="4">
        <v>29.1</v>
      </c>
      <c r="D23" s="4">
        <v>11.6</v>
      </c>
      <c r="E23" s="4">
        <v>36.200000000000003</v>
      </c>
      <c r="F23" s="4">
        <v>44.3</v>
      </c>
      <c r="G23" s="35" t="s">
        <v>85</v>
      </c>
    </row>
    <row r="24" spans="1:7" ht="15" customHeight="1" x14ac:dyDescent="0.2">
      <c r="A24" s="56" t="s">
        <v>86</v>
      </c>
      <c r="B24" s="32">
        <v>10.3</v>
      </c>
      <c r="C24" s="4">
        <v>15.7</v>
      </c>
      <c r="D24" s="4">
        <v>11.1</v>
      </c>
      <c r="E24" s="4">
        <v>9.6</v>
      </c>
      <c r="F24" s="4">
        <v>34.299999999999997</v>
      </c>
      <c r="G24" s="35" t="s">
        <v>87</v>
      </c>
    </row>
    <row r="25" spans="1:7" ht="15" customHeight="1" x14ac:dyDescent="0.2">
      <c r="A25" s="60" t="s">
        <v>88</v>
      </c>
      <c r="B25" s="32">
        <v>19.3</v>
      </c>
      <c r="C25" s="4">
        <v>18.3</v>
      </c>
      <c r="D25" s="4">
        <v>9.6</v>
      </c>
      <c r="E25" s="4">
        <v>0</v>
      </c>
      <c r="F25" s="4">
        <v>43.7</v>
      </c>
      <c r="G25" s="35" t="s">
        <v>89</v>
      </c>
    </row>
    <row r="26" spans="1:7" ht="15" customHeight="1" x14ac:dyDescent="0.2">
      <c r="A26" s="59" t="s">
        <v>90</v>
      </c>
      <c r="B26" s="32"/>
      <c r="C26" s="4"/>
      <c r="D26" s="4"/>
      <c r="E26" s="4"/>
      <c r="F26" s="4"/>
      <c r="G26" s="37" t="s">
        <v>91</v>
      </c>
    </row>
    <row r="27" spans="1:7" ht="15" customHeight="1" x14ac:dyDescent="0.2">
      <c r="A27" s="61" t="s">
        <v>92</v>
      </c>
      <c r="B27" s="32">
        <v>9.5</v>
      </c>
      <c r="C27" s="4">
        <v>8.5</v>
      </c>
      <c r="D27" s="4">
        <v>6.1</v>
      </c>
      <c r="E27" s="4">
        <v>3.4</v>
      </c>
      <c r="F27" s="4">
        <v>33.4</v>
      </c>
      <c r="G27" s="35" t="s">
        <v>93</v>
      </c>
    </row>
    <row r="28" spans="1:7" ht="15" customHeight="1" x14ac:dyDescent="0.2">
      <c r="A28" s="20" t="s">
        <v>94</v>
      </c>
      <c r="B28" s="21">
        <v>27.6</v>
      </c>
      <c r="C28" s="5">
        <v>32.5</v>
      </c>
      <c r="D28" s="5">
        <v>9.9</v>
      </c>
      <c r="E28" s="5">
        <v>25.4</v>
      </c>
      <c r="F28" s="5">
        <v>42.7</v>
      </c>
      <c r="G28" s="38" t="s">
        <v>95</v>
      </c>
    </row>
  </sheetData>
  <mergeCells count="6">
    <mergeCell ref="A1:G1"/>
    <mergeCell ref="A2:G2"/>
    <mergeCell ref="A4:A6"/>
    <mergeCell ref="G4:G6"/>
    <mergeCell ref="B4:C4"/>
    <mergeCell ref="D4:F4"/>
  </mergeCells>
  <printOptions horizontalCentered="1" verticalCentered="1"/>
  <pageMargins left="0.39370078740157483" right="0.39370078740157483" top="0.78740157480314965" bottom="0.59055118110236227" header="0.39370078740157483" footer="0.39370078740157483"/>
  <pageSetup paperSize="9" firstPageNumber="45" orientation="landscape" r:id="rId1"/>
  <headerFooter>
    <oddHeader>&amp;L&amp;"Arial,Regular"&amp;8PCBS: Impact of COVID-19 on the Households Conditions, (June - December), 2020&amp;R&amp;"Simplified Arabic,Regular"&amp;1&amp;K00+000ي&amp;9 &amp;"Arial,Regular"&amp;8&amp;K01+000PCBS&amp;1 1&amp;8:  أثر كوفيد 19 على ظروف الاسر، (حزيران - كانون أول)، 2020</oddHeader>
    <oddFooter>&amp;C&amp;P</odd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28"/>
  <sheetViews>
    <sheetView rightToLeft="1" view="pageBreakPreview" zoomScale="70" zoomScaleNormal="100" zoomScaleSheetLayoutView="70" workbookViewId="0">
      <selection activeCell="A27" sqref="A27"/>
    </sheetView>
  </sheetViews>
  <sheetFormatPr defaultColWidth="9.125" defaultRowHeight="14.25" x14ac:dyDescent="0.2"/>
  <cols>
    <col min="1" max="1" width="21.75" style="1" customWidth="1"/>
    <col min="2" max="2" width="11.375" style="1" customWidth="1"/>
    <col min="3" max="4" width="14.875" style="1" customWidth="1"/>
    <col min="5" max="5" width="11.375" style="1" customWidth="1"/>
    <col min="6" max="6" width="41.125" style="1" customWidth="1"/>
    <col min="7" max="16384" width="9.125" style="1"/>
  </cols>
  <sheetData>
    <row r="1" spans="1:6" ht="42" customHeight="1" x14ac:dyDescent="0.2">
      <c r="A1" s="404" t="s">
        <v>643</v>
      </c>
      <c r="B1" s="404"/>
      <c r="C1" s="404"/>
      <c r="D1" s="404"/>
      <c r="E1" s="404"/>
      <c r="F1" s="404"/>
    </row>
    <row r="2" spans="1:6" ht="34.5" customHeight="1" x14ac:dyDescent="0.2">
      <c r="A2" s="405" t="s">
        <v>653</v>
      </c>
      <c r="B2" s="405"/>
      <c r="C2" s="405"/>
      <c r="D2" s="405"/>
      <c r="E2" s="405"/>
      <c r="F2" s="405"/>
    </row>
    <row r="3" spans="1:6" ht="6" customHeight="1" x14ac:dyDescent="0.2"/>
    <row r="4" spans="1:6" ht="16.5" customHeight="1" x14ac:dyDescent="0.2">
      <c r="A4" s="393" t="s">
        <v>49</v>
      </c>
      <c r="B4" s="103" t="s">
        <v>400</v>
      </c>
      <c r="C4" s="571" t="s">
        <v>401</v>
      </c>
      <c r="D4" s="571"/>
      <c r="E4" s="572"/>
      <c r="F4" s="396" t="s">
        <v>51</v>
      </c>
    </row>
    <row r="5" spans="1:6" ht="36.75" customHeight="1" x14ac:dyDescent="0.2">
      <c r="A5" s="394"/>
      <c r="B5" s="141" t="s">
        <v>407</v>
      </c>
      <c r="C5" s="141" t="s">
        <v>408</v>
      </c>
      <c r="D5" s="141" t="s">
        <v>409</v>
      </c>
      <c r="E5" s="141" t="s">
        <v>410</v>
      </c>
      <c r="F5" s="397"/>
    </row>
    <row r="6" spans="1:6" ht="25.5" customHeight="1" x14ac:dyDescent="0.2">
      <c r="A6" s="395"/>
      <c r="B6" s="145" t="s">
        <v>32</v>
      </c>
      <c r="C6" s="145" t="s">
        <v>33</v>
      </c>
      <c r="D6" s="145" t="s">
        <v>34</v>
      </c>
      <c r="E6" s="145" t="s">
        <v>35</v>
      </c>
      <c r="F6" s="398"/>
    </row>
    <row r="7" spans="1:6" ht="15" customHeight="1" x14ac:dyDescent="0.2">
      <c r="A7" s="16" t="s">
        <v>0</v>
      </c>
      <c r="B7" s="161">
        <v>11.4</v>
      </c>
      <c r="C7" s="161">
        <v>17.399999999999999</v>
      </c>
      <c r="D7" s="161">
        <v>14.6</v>
      </c>
      <c r="E7" s="161">
        <v>11.7</v>
      </c>
      <c r="F7" s="17" t="s">
        <v>1</v>
      </c>
    </row>
    <row r="8" spans="1:6" ht="15" customHeight="1" x14ac:dyDescent="0.2">
      <c r="A8" s="56" t="s">
        <v>56</v>
      </c>
      <c r="B8" s="3">
        <v>44.3</v>
      </c>
      <c r="C8" s="3">
        <v>22.2</v>
      </c>
      <c r="D8" s="3">
        <v>20.3</v>
      </c>
      <c r="E8" s="3">
        <v>30.2</v>
      </c>
      <c r="F8" s="33" t="s">
        <v>2</v>
      </c>
    </row>
    <row r="9" spans="1:6" ht="15" customHeight="1" x14ac:dyDescent="0.2">
      <c r="A9" s="56" t="s">
        <v>57</v>
      </c>
      <c r="B9" s="4">
        <v>8.6</v>
      </c>
      <c r="C9" s="4">
        <v>0</v>
      </c>
      <c r="D9" s="4">
        <v>7</v>
      </c>
      <c r="E9" s="168">
        <v>9.6</v>
      </c>
      <c r="F9" s="33" t="s">
        <v>3</v>
      </c>
    </row>
    <row r="10" spans="1:6" s="2" customFormat="1" ht="15" customHeight="1" x14ac:dyDescent="0.2">
      <c r="A10" s="57" t="s">
        <v>58</v>
      </c>
      <c r="B10" s="4"/>
      <c r="C10" s="4"/>
      <c r="D10" s="4"/>
      <c r="E10" s="168"/>
      <c r="F10" s="34" t="s">
        <v>59</v>
      </c>
    </row>
    <row r="11" spans="1:6" ht="15" customHeight="1" x14ac:dyDescent="0.2">
      <c r="A11" s="56" t="s">
        <v>60</v>
      </c>
      <c r="B11" s="4">
        <v>12.8</v>
      </c>
      <c r="C11" s="4">
        <v>23.1</v>
      </c>
      <c r="D11" s="4">
        <v>18.899999999999999</v>
      </c>
      <c r="E11" s="168">
        <v>10.7</v>
      </c>
      <c r="F11" s="35" t="s">
        <v>61</v>
      </c>
    </row>
    <row r="12" spans="1:6" ht="15" customHeight="1" x14ac:dyDescent="0.2">
      <c r="A12" s="56" t="s">
        <v>62</v>
      </c>
      <c r="B12" s="4">
        <v>15.4</v>
      </c>
      <c r="C12" s="4">
        <v>9.6999999999999993</v>
      </c>
      <c r="D12" s="4">
        <v>7.9</v>
      </c>
      <c r="E12" s="168">
        <v>22.9</v>
      </c>
      <c r="F12" s="35" t="s">
        <v>63</v>
      </c>
    </row>
    <row r="13" spans="1:6" ht="15" customHeight="1" x14ac:dyDescent="0.2">
      <c r="A13" s="56" t="s">
        <v>64</v>
      </c>
      <c r="B13" s="4">
        <v>1.2</v>
      </c>
      <c r="C13" s="4">
        <v>0</v>
      </c>
      <c r="D13" s="4">
        <v>2</v>
      </c>
      <c r="E13" s="168">
        <v>35</v>
      </c>
      <c r="F13" s="35" t="s">
        <v>65</v>
      </c>
    </row>
    <row r="14" spans="1:6" ht="15" customHeight="1" x14ac:dyDescent="0.2">
      <c r="A14" s="58" t="s">
        <v>66</v>
      </c>
      <c r="B14" s="4"/>
      <c r="C14" s="4"/>
      <c r="D14" s="4"/>
      <c r="E14" s="168"/>
      <c r="F14" s="36" t="s">
        <v>67</v>
      </c>
    </row>
    <row r="15" spans="1:6" ht="15" customHeight="1" x14ac:dyDescent="0.2">
      <c r="A15" s="60" t="s">
        <v>70</v>
      </c>
      <c r="B15" s="4">
        <v>11.6</v>
      </c>
      <c r="C15" s="4">
        <v>17.399999999999999</v>
      </c>
      <c r="D15" s="4">
        <v>14.8</v>
      </c>
      <c r="E15" s="168">
        <v>11.7</v>
      </c>
      <c r="F15" s="367" t="s">
        <v>71</v>
      </c>
    </row>
    <row r="16" spans="1:6" ht="15" customHeight="1" x14ac:dyDescent="0.2">
      <c r="A16" s="60" t="s">
        <v>68</v>
      </c>
      <c r="B16" s="4">
        <v>0</v>
      </c>
      <c r="C16" s="4">
        <v>0</v>
      </c>
      <c r="D16" s="4">
        <v>0</v>
      </c>
      <c r="E16" s="168">
        <v>0</v>
      </c>
      <c r="F16" s="367" t="s">
        <v>69</v>
      </c>
    </row>
    <row r="17" spans="1:6" ht="15" customHeight="1" x14ac:dyDescent="0.2">
      <c r="A17" s="59" t="s">
        <v>72</v>
      </c>
      <c r="B17" s="4"/>
      <c r="C17" s="4"/>
      <c r="D17" s="4"/>
      <c r="E17" s="168"/>
      <c r="F17" s="37" t="s">
        <v>73</v>
      </c>
    </row>
    <row r="18" spans="1:6" ht="15" customHeight="1" x14ac:dyDescent="0.2">
      <c r="A18" s="56" t="s">
        <v>74</v>
      </c>
      <c r="B18" s="4">
        <v>11.1</v>
      </c>
      <c r="C18" s="4">
        <v>25.4</v>
      </c>
      <c r="D18" s="4">
        <v>11.3</v>
      </c>
      <c r="E18" s="168">
        <v>13.5</v>
      </c>
      <c r="F18" s="35" t="s">
        <v>75</v>
      </c>
    </row>
    <row r="19" spans="1:6" ht="15" customHeight="1" x14ac:dyDescent="0.2">
      <c r="A19" s="56" t="s">
        <v>76</v>
      </c>
      <c r="B19" s="4">
        <v>12.5</v>
      </c>
      <c r="C19" s="4">
        <v>6.1</v>
      </c>
      <c r="D19" s="4">
        <v>21.8</v>
      </c>
      <c r="E19" s="168">
        <v>3.2</v>
      </c>
      <c r="F19" s="35" t="s">
        <v>77</v>
      </c>
    </row>
    <row r="20" spans="1:6" ht="15" customHeight="1" x14ac:dyDescent="0.2">
      <c r="A20" s="59" t="s">
        <v>78</v>
      </c>
      <c r="B20" s="4"/>
      <c r="C20" s="4"/>
      <c r="D20" s="4"/>
      <c r="E20" s="168"/>
      <c r="F20" s="37" t="s">
        <v>79</v>
      </c>
    </row>
    <row r="21" spans="1:6" ht="15" customHeight="1" x14ac:dyDescent="0.2">
      <c r="A21" s="56" t="s">
        <v>80</v>
      </c>
      <c r="B21" s="4">
        <v>0</v>
      </c>
      <c r="C21" s="4">
        <v>0</v>
      </c>
      <c r="D21" s="4">
        <v>15.8</v>
      </c>
      <c r="E21" s="168">
        <v>9.1999999999999993</v>
      </c>
      <c r="F21" s="35" t="s">
        <v>81</v>
      </c>
    </row>
    <row r="22" spans="1:6" ht="15" customHeight="1" x14ac:dyDescent="0.2">
      <c r="A22" s="56" t="s">
        <v>82</v>
      </c>
      <c r="B22" s="4">
        <v>25.3</v>
      </c>
      <c r="C22" s="4">
        <v>35.799999999999997</v>
      </c>
      <c r="D22" s="4">
        <v>9.6</v>
      </c>
      <c r="E22" s="168">
        <v>8.8000000000000007</v>
      </c>
      <c r="F22" s="35" t="s">
        <v>83</v>
      </c>
    </row>
    <row r="23" spans="1:6" ht="15" customHeight="1" x14ac:dyDescent="0.2">
      <c r="A23" s="56" t="s">
        <v>84</v>
      </c>
      <c r="B23" s="4">
        <v>10</v>
      </c>
      <c r="C23" s="4">
        <v>0</v>
      </c>
      <c r="D23" s="4">
        <v>19.7</v>
      </c>
      <c r="E23" s="168">
        <v>9.3000000000000007</v>
      </c>
      <c r="F23" s="35" t="s">
        <v>85</v>
      </c>
    </row>
    <row r="24" spans="1:6" ht="15" customHeight="1" x14ac:dyDescent="0.2">
      <c r="A24" s="56" t="s">
        <v>86</v>
      </c>
      <c r="B24" s="4">
        <v>6.2</v>
      </c>
      <c r="C24" s="4">
        <v>0</v>
      </c>
      <c r="D24" s="4">
        <v>19.8</v>
      </c>
      <c r="E24" s="168">
        <v>11.3</v>
      </c>
      <c r="F24" s="35" t="s">
        <v>87</v>
      </c>
    </row>
    <row r="25" spans="1:6" ht="15" customHeight="1" x14ac:dyDescent="0.2">
      <c r="A25" s="60" t="s">
        <v>88</v>
      </c>
      <c r="B25" s="4">
        <v>7.8</v>
      </c>
      <c r="C25" s="4">
        <v>30.3</v>
      </c>
      <c r="D25" s="4">
        <v>13.3</v>
      </c>
      <c r="E25" s="168">
        <v>18.5</v>
      </c>
      <c r="F25" s="35" t="s">
        <v>89</v>
      </c>
    </row>
    <row r="26" spans="1:6" ht="15" customHeight="1" x14ac:dyDescent="0.2">
      <c r="A26" s="59" t="s">
        <v>90</v>
      </c>
      <c r="B26" s="4"/>
      <c r="C26" s="4"/>
      <c r="D26" s="4"/>
      <c r="E26" s="168"/>
      <c r="F26" s="37" t="s">
        <v>91</v>
      </c>
    </row>
    <row r="27" spans="1:6" ht="15" customHeight="1" x14ac:dyDescent="0.2">
      <c r="A27" s="61" t="s">
        <v>92</v>
      </c>
      <c r="B27" s="4">
        <v>9.5</v>
      </c>
      <c r="C27" s="4">
        <v>0</v>
      </c>
      <c r="D27" s="4">
        <v>5.6</v>
      </c>
      <c r="E27" s="168">
        <v>17.2</v>
      </c>
      <c r="F27" s="35" t="s">
        <v>93</v>
      </c>
    </row>
    <row r="28" spans="1:6" ht="15" customHeight="1" x14ac:dyDescent="0.2">
      <c r="A28" s="20" t="s">
        <v>94</v>
      </c>
      <c r="B28" s="5">
        <v>25.1</v>
      </c>
      <c r="C28" s="5">
        <v>23.3</v>
      </c>
      <c r="D28" s="5">
        <v>21.2</v>
      </c>
      <c r="E28" s="172">
        <v>11.2</v>
      </c>
      <c r="F28" s="38" t="s">
        <v>95</v>
      </c>
    </row>
  </sheetData>
  <mergeCells count="5">
    <mergeCell ref="A1:F1"/>
    <mergeCell ref="A2:F2"/>
    <mergeCell ref="A4:A6"/>
    <mergeCell ref="F4:F6"/>
    <mergeCell ref="C4:E4"/>
  </mergeCells>
  <printOptions horizontalCentered="1" verticalCentered="1"/>
  <pageMargins left="0.39370078740157483" right="0.39370078740157483" top="0.78740157480314965" bottom="0.59055118110236227" header="0.39370078740157483" footer="0.39370078740157483"/>
  <pageSetup paperSize="9" firstPageNumber="45" orientation="landscape" r:id="rId1"/>
  <headerFooter>
    <oddHeader>&amp;L&amp;"Arial,Regular"&amp;8PCBS: Impact of COVID-19 on the Households Conditions, (June - December), 2020&amp;R&amp;"Simplified Arabic,Regular"&amp;1&amp;K00+000ي&amp;9 &amp;"Arial,Regular"&amp;8&amp;K01+000PCBS&amp;1 1&amp;8:  أثر كوفيد 19 على ظروف الاسر، (حزيران - كانون أول)، 2020</oddHeader>
    <oddFooter>&amp;C&amp;P</odd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28"/>
  <sheetViews>
    <sheetView rightToLeft="1" view="pageBreakPreview" topLeftCell="A18" zoomScale="130" zoomScaleNormal="100" zoomScaleSheetLayoutView="130" workbookViewId="0">
      <selection activeCell="A27" sqref="A27"/>
    </sheetView>
  </sheetViews>
  <sheetFormatPr defaultColWidth="9.125" defaultRowHeight="14.25" x14ac:dyDescent="0.2"/>
  <cols>
    <col min="1" max="1" width="21" style="1" customWidth="1"/>
    <col min="2" max="4" width="13.875" style="1" customWidth="1"/>
    <col min="5" max="5" width="11.125" style="1" customWidth="1"/>
    <col min="6" max="6" width="13.875" style="1" customWidth="1"/>
    <col min="7" max="7" width="40" style="1" customWidth="1"/>
    <col min="8" max="16384" width="9.125" style="1"/>
  </cols>
  <sheetData>
    <row r="1" spans="1:7" ht="48.75" customHeight="1" x14ac:dyDescent="0.2">
      <c r="A1" s="404" t="s">
        <v>695</v>
      </c>
      <c r="B1" s="404"/>
      <c r="C1" s="404"/>
      <c r="D1" s="404"/>
      <c r="E1" s="404"/>
      <c r="F1" s="404"/>
      <c r="G1" s="404"/>
    </row>
    <row r="2" spans="1:7" ht="39.75" customHeight="1" x14ac:dyDescent="0.2">
      <c r="A2" s="405" t="s">
        <v>652</v>
      </c>
      <c r="B2" s="405"/>
      <c r="C2" s="405"/>
      <c r="D2" s="405"/>
      <c r="E2" s="405"/>
      <c r="F2" s="405"/>
      <c r="G2" s="405"/>
    </row>
    <row r="3" spans="1:7" ht="6" customHeight="1" x14ac:dyDescent="0.2"/>
    <row r="4" spans="1:7" s="14" customFormat="1" ht="16.5" customHeight="1" x14ac:dyDescent="0.2">
      <c r="A4" s="420" t="s">
        <v>49</v>
      </c>
      <c r="B4" s="431" t="s">
        <v>400</v>
      </c>
      <c r="C4" s="430"/>
      <c r="D4" s="430"/>
      <c r="E4" s="573" t="s">
        <v>401</v>
      </c>
      <c r="F4" s="574"/>
      <c r="G4" s="424" t="s">
        <v>51</v>
      </c>
    </row>
    <row r="5" spans="1:7" s="14" customFormat="1" ht="16.5" customHeight="1" x14ac:dyDescent="0.2">
      <c r="A5" s="421"/>
      <c r="B5" s="141" t="s">
        <v>402</v>
      </c>
      <c r="C5" s="141" t="s">
        <v>403</v>
      </c>
      <c r="D5" s="141" t="s">
        <v>404</v>
      </c>
      <c r="E5" s="141" t="s">
        <v>411</v>
      </c>
      <c r="F5" s="141" t="s">
        <v>405</v>
      </c>
      <c r="G5" s="425"/>
    </row>
    <row r="6" spans="1:7" s="14" customFormat="1" ht="21.75" customHeight="1" x14ac:dyDescent="0.2">
      <c r="A6" s="462"/>
      <c r="B6" s="145" t="s">
        <v>26</v>
      </c>
      <c r="C6" s="145" t="s">
        <v>27</v>
      </c>
      <c r="D6" s="145" t="s">
        <v>28</v>
      </c>
      <c r="E6" s="145" t="s">
        <v>29</v>
      </c>
      <c r="F6" s="145" t="s">
        <v>30</v>
      </c>
      <c r="G6" s="463"/>
    </row>
    <row r="7" spans="1:7" s="14" customFormat="1" ht="15.95" customHeight="1" x14ac:dyDescent="0.2">
      <c r="A7" s="41" t="s">
        <v>0</v>
      </c>
      <c r="B7" s="358">
        <v>8.6</v>
      </c>
      <c r="C7" s="359">
        <v>12.8</v>
      </c>
      <c r="D7" s="359">
        <v>6.2</v>
      </c>
      <c r="E7" s="359">
        <v>14.6</v>
      </c>
      <c r="F7" s="359">
        <v>4.0999999999999996</v>
      </c>
      <c r="G7" s="82" t="s">
        <v>1</v>
      </c>
    </row>
    <row r="8" spans="1:7" s="14" customFormat="1" ht="15.95" customHeight="1" x14ac:dyDescent="0.2">
      <c r="A8" s="62" t="s">
        <v>56</v>
      </c>
      <c r="B8" s="360">
        <v>39.299999999999997</v>
      </c>
      <c r="C8" s="361">
        <v>25.2</v>
      </c>
      <c r="D8" s="361">
        <v>28.1</v>
      </c>
      <c r="E8" s="361">
        <v>0</v>
      </c>
      <c r="F8" s="361">
        <v>0</v>
      </c>
      <c r="G8" s="83" t="s">
        <v>2</v>
      </c>
    </row>
    <row r="9" spans="1:7" s="14" customFormat="1" ht="15.95" customHeight="1" x14ac:dyDescent="0.2">
      <c r="A9" s="62" t="s">
        <v>57</v>
      </c>
      <c r="B9" s="360">
        <v>1.7</v>
      </c>
      <c r="C9" s="361">
        <v>2.6</v>
      </c>
      <c r="D9" s="361">
        <v>1.6</v>
      </c>
      <c r="E9" s="361">
        <v>14.6</v>
      </c>
      <c r="F9" s="361">
        <v>6.8</v>
      </c>
      <c r="G9" s="83" t="s">
        <v>3</v>
      </c>
    </row>
    <row r="10" spans="1:7" s="13" customFormat="1" ht="15.95" customHeight="1" x14ac:dyDescent="0.2">
      <c r="A10" s="63" t="s">
        <v>58</v>
      </c>
      <c r="B10" s="360"/>
      <c r="C10" s="361"/>
      <c r="D10" s="361"/>
      <c r="E10" s="361"/>
      <c r="F10" s="361"/>
      <c r="G10" s="84" t="s">
        <v>59</v>
      </c>
    </row>
    <row r="11" spans="1:7" s="14" customFormat="1" ht="15.95" customHeight="1" x14ac:dyDescent="0.2">
      <c r="A11" s="62" t="s">
        <v>60</v>
      </c>
      <c r="B11" s="360">
        <v>8.1999999999999993</v>
      </c>
      <c r="C11" s="361">
        <v>10.199999999999999</v>
      </c>
      <c r="D11" s="361">
        <v>5.5</v>
      </c>
      <c r="E11" s="361">
        <v>17.2</v>
      </c>
      <c r="F11" s="361">
        <v>0</v>
      </c>
      <c r="G11" s="85" t="s">
        <v>61</v>
      </c>
    </row>
    <row r="12" spans="1:7" s="14" customFormat="1" ht="15.95" customHeight="1" x14ac:dyDescent="0.2">
      <c r="A12" s="62" t="s">
        <v>62</v>
      </c>
      <c r="B12" s="360">
        <v>39.5</v>
      </c>
      <c r="C12" s="361">
        <v>33.1</v>
      </c>
      <c r="D12" s="361">
        <v>27.4</v>
      </c>
      <c r="E12" s="361">
        <v>0</v>
      </c>
      <c r="F12" s="361">
        <v>0</v>
      </c>
      <c r="G12" s="85" t="s">
        <v>63</v>
      </c>
    </row>
    <row r="13" spans="1:7" s="14" customFormat="1" ht="15.95" customHeight="1" x14ac:dyDescent="0.2">
      <c r="A13" s="62" t="s">
        <v>64</v>
      </c>
      <c r="B13" s="360">
        <v>0.4</v>
      </c>
      <c r="C13" s="361">
        <v>5.2</v>
      </c>
      <c r="D13" s="361">
        <v>1.8</v>
      </c>
      <c r="E13" s="361">
        <v>0</v>
      </c>
      <c r="F13" s="361">
        <v>15.4</v>
      </c>
      <c r="G13" s="85" t="s">
        <v>65</v>
      </c>
    </row>
    <row r="14" spans="1:7" s="14" customFormat="1" ht="15.95" customHeight="1" x14ac:dyDescent="0.2">
      <c r="A14" s="64" t="s">
        <v>66</v>
      </c>
      <c r="B14" s="360"/>
      <c r="C14" s="361"/>
      <c r="D14" s="361"/>
      <c r="E14" s="361"/>
      <c r="F14" s="361"/>
      <c r="G14" s="86" t="s">
        <v>67</v>
      </c>
    </row>
    <row r="15" spans="1:7" s="14" customFormat="1" ht="15.95" customHeight="1" x14ac:dyDescent="0.2">
      <c r="A15" s="62" t="s">
        <v>70</v>
      </c>
      <c r="B15" s="360">
        <v>8.6</v>
      </c>
      <c r="C15" s="361">
        <v>13.3</v>
      </c>
      <c r="D15" s="361">
        <v>6.3</v>
      </c>
      <c r="E15" s="361">
        <v>14.6</v>
      </c>
      <c r="F15" s="361">
        <v>4.2</v>
      </c>
      <c r="G15" s="85" t="s">
        <v>71</v>
      </c>
    </row>
    <row r="16" spans="1:7" s="14" customFormat="1" ht="15.95" customHeight="1" x14ac:dyDescent="0.2">
      <c r="A16" s="62" t="s">
        <v>68</v>
      </c>
      <c r="B16" s="360">
        <v>11.3</v>
      </c>
      <c r="C16" s="361">
        <v>0</v>
      </c>
      <c r="D16" s="361">
        <v>0</v>
      </c>
      <c r="E16" s="361">
        <v>0</v>
      </c>
      <c r="F16" s="361">
        <v>0</v>
      </c>
      <c r="G16" s="85" t="s">
        <v>69</v>
      </c>
    </row>
    <row r="17" spans="1:7" s="14" customFormat="1" ht="15.95" customHeight="1" x14ac:dyDescent="0.2">
      <c r="A17" s="65" t="s">
        <v>72</v>
      </c>
      <c r="B17" s="360"/>
      <c r="C17" s="361"/>
      <c r="D17" s="361"/>
      <c r="E17" s="361"/>
      <c r="F17" s="361"/>
      <c r="G17" s="87" t="s">
        <v>73</v>
      </c>
    </row>
    <row r="18" spans="1:7" s="14" customFormat="1" ht="15.95" customHeight="1" x14ac:dyDescent="0.2">
      <c r="A18" s="62" t="s">
        <v>74</v>
      </c>
      <c r="B18" s="360">
        <v>7.6</v>
      </c>
      <c r="C18" s="361">
        <v>11.5</v>
      </c>
      <c r="D18" s="361">
        <v>6</v>
      </c>
      <c r="E18" s="361">
        <v>18.7</v>
      </c>
      <c r="F18" s="361">
        <v>0</v>
      </c>
      <c r="G18" s="85" t="s">
        <v>75</v>
      </c>
    </row>
    <row r="19" spans="1:7" s="14" customFormat="1" ht="15.95" customHeight="1" x14ac:dyDescent="0.2">
      <c r="A19" s="62" t="s">
        <v>76</v>
      </c>
      <c r="B19" s="360">
        <v>14.9</v>
      </c>
      <c r="C19" s="361">
        <v>16.600000000000001</v>
      </c>
      <c r="D19" s="361">
        <v>6.9</v>
      </c>
      <c r="E19" s="361">
        <v>0</v>
      </c>
      <c r="F19" s="361">
        <v>13.1</v>
      </c>
      <c r="G19" s="85" t="s">
        <v>77</v>
      </c>
    </row>
    <row r="20" spans="1:7" s="14" customFormat="1" ht="15.95" customHeight="1" x14ac:dyDescent="0.2">
      <c r="A20" s="65" t="s">
        <v>78</v>
      </c>
      <c r="B20" s="360"/>
      <c r="C20" s="361"/>
      <c r="D20" s="361"/>
      <c r="E20" s="361"/>
      <c r="F20" s="361"/>
      <c r="G20" s="87" t="s">
        <v>79</v>
      </c>
    </row>
    <row r="21" spans="1:7" s="14" customFormat="1" ht="15.95" customHeight="1" x14ac:dyDescent="0.2">
      <c r="A21" s="62" t="s">
        <v>80</v>
      </c>
      <c r="B21" s="360">
        <v>18.3</v>
      </c>
      <c r="C21" s="361">
        <v>0</v>
      </c>
      <c r="D21" s="361">
        <v>3.7</v>
      </c>
      <c r="E21" s="361">
        <v>0</v>
      </c>
      <c r="F21" s="361">
        <v>0</v>
      </c>
      <c r="G21" s="85" t="s">
        <v>81</v>
      </c>
    </row>
    <row r="22" spans="1:7" s="14" customFormat="1" ht="15.95" customHeight="1" x14ac:dyDescent="0.2">
      <c r="A22" s="62" t="s">
        <v>82</v>
      </c>
      <c r="B22" s="360">
        <v>4.3</v>
      </c>
      <c r="C22" s="361">
        <v>10</v>
      </c>
      <c r="D22" s="361">
        <v>6.7</v>
      </c>
      <c r="E22" s="361">
        <v>62.6</v>
      </c>
      <c r="F22" s="361">
        <v>0</v>
      </c>
      <c r="G22" s="85" t="s">
        <v>83</v>
      </c>
    </row>
    <row r="23" spans="1:7" s="14" customFormat="1" ht="15.95" customHeight="1" x14ac:dyDescent="0.2">
      <c r="A23" s="62" t="s">
        <v>84</v>
      </c>
      <c r="B23" s="360">
        <v>4.3</v>
      </c>
      <c r="C23" s="361">
        <v>4.0999999999999996</v>
      </c>
      <c r="D23" s="361">
        <v>8.6</v>
      </c>
      <c r="E23" s="361">
        <v>0</v>
      </c>
      <c r="F23" s="361">
        <v>13.8</v>
      </c>
      <c r="G23" s="85" t="s">
        <v>85</v>
      </c>
    </row>
    <row r="24" spans="1:7" s="14" customFormat="1" ht="15.95" customHeight="1" x14ac:dyDescent="0.2">
      <c r="A24" s="62" t="s">
        <v>86</v>
      </c>
      <c r="B24" s="360">
        <v>12.8</v>
      </c>
      <c r="C24" s="361">
        <v>15.2</v>
      </c>
      <c r="D24" s="361">
        <v>7.4</v>
      </c>
      <c r="E24" s="361">
        <v>0</v>
      </c>
      <c r="F24" s="361">
        <v>0</v>
      </c>
      <c r="G24" s="85" t="s">
        <v>87</v>
      </c>
    </row>
    <row r="25" spans="1:7" s="14" customFormat="1" ht="15.95" customHeight="1" x14ac:dyDescent="0.2">
      <c r="A25" s="66" t="s">
        <v>88</v>
      </c>
      <c r="B25" s="360">
        <v>10.4</v>
      </c>
      <c r="C25" s="361">
        <v>22.5</v>
      </c>
      <c r="D25" s="361">
        <v>4</v>
      </c>
      <c r="E25" s="361">
        <v>0</v>
      </c>
      <c r="F25" s="361">
        <v>0</v>
      </c>
      <c r="G25" s="85" t="s">
        <v>89</v>
      </c>
    </row>
    <row r="26" spans="1:7" s="14" customFormat="1" ht="15.95" customHeight="1" x14ac:dyDescent="0.2">
      <c r="A26" s="65" t="s">
        <v>90</v>
      </c>
      <c r="B26" s="360"/>
      <c r="C26" s="361"/>
      <c r="D26" s="361"/>
      <c r="E26" s="361"/>
      <c r="F26" s="361"/>
      <c r="G26" s="87" t="s">
        <v>91</v>
      </c>
    </row>
    <row r="27" spans="1:7" s="14" customFormat="1" ht="15.95" customHeight="1" x14ac:dyDescent="0.2">
      <c r="A27" s="67" t="s">
        <v>92</v>
      </c>
      <c r="B27" s="360">
        <v>4.4000000000000004</v>
      </c>
      <c r="C27" s="361">
        <v>4.3</v>
      </c>
      <c r="D27" s="361">
        <v>4.4000000000000004</v>
      </c>
      <c r="E27" s="361">
        <v>19.399999999999999</v>
      </c>
      <c r="F27" s="361">
        <v>7.2</v>
      </c>
      <c r="G27" s="85" t="s">
        <v>93</v>
      </c>
    </row>
    <row r="28" spans="1:7" s="14" customFormat="1" ht="15.95" customHeight="1" x14ac:dyDescent="0.2">
      <c r="A28" s="45" t="s">
        <v>94</v>
      </c>
      <c r="B28" s="362">
        <v>19.399999999999999</v>
      </c>
      <c r="C28" s="363">
        <v>23.7</v>
      </c>
      <c r="D28" s="363">
        <v>8.1999999999999993</v>
      </c>
      <c r="E28" s="363">
        <v>0</v>
      </c>
      <c r="F28" s="363">
        <v>0</v>
      </c>
      <c r="G28" s="88" t="s">
        <v>95</v>
      </c>
    </row>
  </sheetData>
  <mergeCells count="6">
    <mergeCell ref="A1:G1"/>
    <mergeCell ref="A2:G2"/>
    <mergeCell ref="A4:A6"/>
    <mergeCell ref="B4:D4"/>
    <mergeCell ref="G4:G6"/>
    <mergeCell ref="E4:F4"/>
  </mergeCells>
  <printOptions horizontalCentered="1" verticalCentered="1"/>
  <pageMargins left="0.39370078740157483" right="0.39370078740157483" top="0.78740157480314965" bottom="0.59055118110236227" header="0.39370078740157483" footer="0.39370078740157483"/>
  <pageSetup paperSize="9" firstPageNumber="45" orientation="landscape" r:id="rId1"/>
  <headerFooter>
    <oddHeader>&amp;L&amp;"Arial,Regular"&amp;8PCBS: Impact of COVID-19 on the Households Conditions, (June - December), 2020&amp;R&amp;"Simplified Arabic,Regular"&amp;1&amp;K00+000ي&amp;9 &amp;"Arial,Regular"&amp;8&amp;K01+000PCBS&amp;1 1&amp;8:  أثر كوفيد 19 على ظروف الاسر، (حزيران - كانون أول)، 2020</oddHeader>
    <oddFooter>&amp;C&amp;P</odd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28"/>
  <sheetViews>
    <sheetView rightToLeft="1" view="pageBreakPreview" topLeftCell="A5" zoomScaleNormal="100" zoomScaleSheetLayoutView="100" workbookViewId="0">
      <selection activeCell="A27" sqref="A27"/>
    </sheetView>
  </sheetViews>
  <sheetFormatPr defaultColWidth="9.125" defaultRowHeight="14.25" x14ac:dyDescent="0.2"/>
  <cols>
    <col min="1" max="1" width="17.375" style="1" customWidth="1"/>
    <col min="2" max="2" width="15.375" style="1" customWidth="1"/>
    <col min="3" max="3" width="12.125" style="1" customWidth="1"/>
    <col min="4" max="5" width="15.375" style="1" customWidth="1"/>
    <col min="6" max="6" width="9.375" style="1" customWidth="1"/>
    <col min="7" max="7" width="43.75" style="1" customWidth="1"/>
    <col min="8" max="16384" width="9.125" style="1"/>
  </cols>
  <sheetData>
    <row r="1" spans="1:7" ht="48.75" customHeight="1" x14ac:dyDescent="0.2">
      <c r="A1" s="404" t="s">
        <v>644</v>
      </c>
      <c r="B1" s="404"/>
      <c r="C1" s="404"/>
      <c r="D1" s="404"/>
      <c r="E1" s="404"/>
      <c r="F1" s="404"/>
      <c r="G1" s="404"/>
    </row>
    <row r="2" spans="1:7" ht="33" customHeight="1" x14ac:dyDescent="0.2">
      <c r="A2" s="405" t="s">
        <v>651</v>
      </c>
      <c r="B2" s="405"/>
      <c r="C2" s="405"/>
      <c r="D2" s="405"/>
      <c r="E2" s="405"/>
      <c r="F2" s="405"/>
      <c r="G2" s="405"/>
    </row>
    <row r="3" spans="1:7" ht="6" customHeight="1" x14ac:dyDescent="0.2"/>
    <row r="4" spans="1:7" s="14" customFormat="1" ht="16.5" customHeight="1" x14ac:dyDescent="0.2">
      <c r="A4" s="420" t="s">
        <v>49</v>
      </c>
      <c r="B4" s="357" t="s">
        <v>400</v>
      </c>
      <c r="C4" s="422" t="s">
        <v>401</v>
      </c>
      <c r="D4" s="422"/>
      <c r="E4" s="422"/>
      <c r="F4" s="423"/>
      <c r="G4" s="424" t="s">
        <v>51</v>
      </c>
    </row>
    <row r="5" spans="1:7" s="14" customFormat="1" ht="33" customHeight="1" x14ac:dyDescent="0.2">
      <c r="A5" s="421"/>
      <c r="B5" s="26" t="s">
        <v>406</v>
      </c>
      <c r="C5" s="26" t="s">
        <v>407</v>
      </c>
      <c r="D5" s="26" t="s">
        <v>408</v>
      </c>
      <c r="E5" s="26" t="s">
        <v>409</v>
      </c>
      <c r="F5" s="141" t="s">
        <v>410</v>
      </c>
      <c r="G5" s="425"/>
    </row>
    <row r="6" spans="1:7" s="14" customFormat="1" ht="26.25" customHeight="1" x14ac:dyDescent="0.2">
      <c r="A6" s="462"/>
      <c r="B6" s="12" t="s">
        <v>31</v>
      </c>
      <c r="C6" s="12" t="s">
        <v>32</v>
      </c>
      <c r="D6" s="12" t="s">
        <v>33</v>
      </c>
      <c r="E6" s="145" t="s">
        <v>34</v>
      </c>
      <c r="F6" s="145" t="s">
        <v>35</v>
      </c>
      <c r="G6" s="463"/>
    </row>
    <row r="7" spans="1:7" s="14" customFormat="1" ht="15.95" customHeight="1" x14ac:dyDescent="0.2">
      <c r="A7" s="41" t="s">
        <v>0</v>
      </c>
      <c r="B7" s="231">
        <v>11</v>
      </c>
      <c r="C7" s="231">
        <v>4.3</v>
      </c>
      <c r="D7" s="231">
        <v>32.1</v>
      </c>
      <c r="E7" s="231">
        <v>29.1</v>
      </c>
      <c r="F7" s="248">
        <v>10.6</v>
      </c>
      <c r="G7" s="71" t="s">
        <v>1</v>
      </c>
    </row>
    <row r="8" spans="1:7" s="14" customFormat="1" ht="15.95" customHeight="1" x14ac:dyDescent="0.2">
      <c r="A8" s="62" t="s">
        <v>56</v>
      </c>
      <c r="B8" s="182">
        <v>8.4</v>
      </c>
      <c r="C8" s="182">
        <v>28.1</v>
      </c>
      <c r="D8" s="182">
        <v>34.200000000000003</v>
      </c>
      <c r="E8" s="182">
        <v>43.6</v>
      </c>
      <c r="F8" s="232">
        <v>28.8</v>
      </c>
      <c r="G8" s="72" t="s">
        <v>2</v>
      </c>
    </row>
    <row r="9" spans="1:7" s="14" customFormat="1" ht="15.95" customHeight="1" x14ac:dyDescent="0.2">
      <c r="A9" s="62" t="s">
        <v>57</v>
      </c>
      <c r="B9" s="182">
        <v>19.600000000000001</v>
      </c>
      <c r="C9" s="182">
        <v>2.2999999999999998</v>
      </c>
      <c r="D9" s="182">
        <v>24.5</v>
      </c>
      <c r="E9" s="182">
        <v>9.5</v>
      </c>
      <c r="F9" s="232">
        <v>8.5</v>
      </c>
      <c r="G9" s="72" t="s">
        <v>3</v>
      </c>
    </row>
    <row r="10" spans="1:7" s="13" customFormat="1" ht="15.95" customHeight="1" x14ac:dyDescent="0.2">
      <c r="A10" s="63" t="s">
        <v>58</v>
      </c>
      <c r="B10" s="182"/>
      <c r="C10" s="182"/>
      <c r="D10" s="182"/>
      <c r="E10" s="182"/>
      <c r="F10" s="232"/>
      <c r="G10" s="73" t="s">
        <v>59</v>
      </c>
    </row>
    <row r="11" spans="1:7" s="14" customFormat="1" ht="15.95" customHeight="1" x14ac:dyDescent="0.2">
      <c r="A11" s="62" t="s">
        <v>60</v>
      </c>
      <c r="B11" s="182">
        <v>13.4</v>
      </c>
      <c r="C11" s="182">
        <v>4.5</v>
      </c>
      <c r="D11" s="182">
        <v>29.2</v>
      </c>
      <c r="E11" s="182">
        <v>27.8</v>
      </c>
      <c r="F11" s="232">
        <v>9.5</v>
      </c>
      <c r="G11" s="43" t="s">
        <v>61</v>
      </c>
    </row>
    <row r="12" spans="1:7" s="14" customFormat="1" ht="15.95" customHeight="1" x14ac:dyDescent="0.2">
      <c r="A12" s="62" t="s">
        <v>62</v>
      </c>
      <c r="B12" s="182">
        <v>0</v>
      </c>
      <c r="C12" s="182">
        <v>15.4</v>
      </c>
      <c r="D12" s="182">
        <v>51.1</v>
      </c>
      <c r="E12" s="182">
        <v>45.5</v>
      </c>
      <c r="F12" s="232">
        <v>22.9</v>
      </c>
      <c r="G12" s="43" t="s">
        <v>63</v>
      </c>
    </row>
    <row r="13" spans="1:7" s="14" customFormat="1" ht="15.95" customHeight="1" x14ac:dyDescent="0.2">
      <c r="A13" s="62" t="s">
        <v>64</v>
      </c>
      <c r="B13" s="182">
        <v>0</v>
      </c>
      <c r="C13" s="182">
        <v>1.2</v>
      </c>
      <c r="D13" s="182">
        <v>0</v>
      </c>
      <c r="E13" s="182">
        <v>11.2</v>
      </c>
      <c r="F13" s="232">
        <v>35</v>
      </c>
      <c r="G13" s="43" t="s">
        <v>65</v>
      </c>
    </row>
    <row r="14" spans="1:7" s="14" customFormat="1" ht="15.95" customHeight="1" x14ac:dyDescent="0.2">
      <c r="A14" s="64" t="s">
        <v>66</v>
      </c>
      <c r="B14" s="182"/>
      <c r="C14" s="182"/>
      <c r="D14" s="182"/>
      <c r="E14" s="182"/>
      <c r="F14" s="232"/>
      <c r="G14" s="42" t="s">
        <v>67</v>
      </c>
    </row>
    <row r="15" spans="1:7" s="14" customFormat="1" ht="15.95" customHeight="1" x14ac:dyDescent="0.2">
      <c r="A15" s="62" t="s">
        <v>70</v>
      </c>
      <c r="B15" s="182">
        <v>11.6</v>
      </c>
      <c r="C15" s="182">
        <v>4.3</v>
      </c>
      <c r="D15" s="182">
        <v>32.1</v>
      </c>
      <c r="E15" s="182">
        <v>29.5</v>
      </c>
      <c r="F15" s="232">
        <v>10.6</v>
      </c>
      <c r="G15" s="43" t="s">
        <v>71</v>
      </c>
    </row>
    <row r="16" spans="1:7" s="14" customFormat="1" ht="15.95" customHeight="1" x14ac:dyDescent="0.2">
      <c r="A16" s="62" t="s">
        <v>68</v>
      </c>
      <c r="B16" s="182">
        <v>0</v>
      </c>
      <c r="C16" s="182">
        <v>0</v>
      </c>
      <c r="D16" s="182">
        <v>0</v>
      </c>
      <c r="E16" s="182">
        <v>0</v>
      </c>
      <c r="F16" s="232">
        <v>0</v>
      </c>
      <c r="G16" s="43" t="s">
        <v>69</v>
      </c>
    </row>
    <row r="17" spans="1:7" s="14" customFormat="1" ht="15.95" customHeight="1" x14ac:dyDescent="0.2">
      <c r="A17" s="65" t="s">
        <v>72</v>
      </c>
      <c r="B17" s="182"/>
      <c r="C17" s="182"/>
      <c r="D17" s="182"/>
      <c r="E17" s="182"/>
      <c r="F17" s="232"/>
      <c r="G17" s="44" t="s">
        <v>73</v>
      </c>
    </row>
    <row r="18" spans="1:7" s="14" customFormat="1" ht="15.95" customHeight="1" x14ac:dyDescent="0.2">
      <c r="A18" s="62" t="s">
        <v>74</v>
      </c>
      <c r="B18" s="182">
        <v>21.1</v>
      </c>
      <c r="C18" s="182">
        <v>4.2</v>
      </c>
      <c r="D18" s="182">
        <v>39.4</v>
      </c>
      <c r="E18" s="182">
        <v>28.2</v>
      </c>
      <c r="F18" s="232">
        <v>11.2</v>
      </c>
      <c r="G18" s="43" t="s">
        <v>75</v>
      </c>
    </row>
    <row r="19" spans="1:7" s="14" customFormat="1" ht="15.95" customHeight="1" x14ac:dyDescent="0.2">
      <c r="A19" s="62" t="s">
        <v>76</v>
      </c>
      <c r="B19" s="182">
        <v>0</v>
      </c>
      <c r="C19" s="182">
        <v>4.4000000000000004</v>
      </c>
      <c r="D19" s="182">
        <v>21.8</v>
      </c>
      <c r="E19" s="182">
        <v>31</v>
      </c>
      <c r="F19" s="232">
        <v>7.7</v>
      </c>
      <c r="G19" s="43" t="s">
        <v>77</v>
      </c>
    </row>
    <row r="20" spans="1:7" s="14" customFormat="1" ht="15.95" customHeight="1" x14ac:dyDescent="0.2">
      <c r="A20" s="65" t="s">
        <v>78</v>
      </c>
      <c r="B20" s="182"/>
      <c r="C20" s="182"/>
      <c r="D20" s="182"/>
      <c r="E20" s="182"/>
      <c r="F20" s="232"/>
      <c r="G20" s="44" t="s">
        <v>79</v>
      </c>
    </row>
    <row r="21" spans="1:7" s="14" customFormat="1" ht="15.95" customHeight="1" x14ac:dyDescent="0.2">
      <c r="A21" s="62" t="s">
        <v>80</v>
      </c>
      <c r="B21" s="182">
        <v>20.3</v>
      </c>
      <c r="C21" s="182">
        <v>0</v>
      </c>
      <c r="D21" s="182">
        <v>0</v>
      </c>
      <c r="E21" s="182">
        <v>17</v>
      </c>
      <c r="F21" s="232">
        <v>20.5</v>
      </c>
      <c r="G21" s="43" t="s">
        <v>81</v>
      </c>
    </row>
    <row r="22" spans="1:7" s="14" customFormat="1" ht="15.95" customHeight="1" x14ac:dyDescent="0.2">
      <c r="A22" s="62" t="s">
        <v>82</v>
      </c>
      <c r="B22" s="182">
        <v>31.7</v>
      </c>
      <c r="C22" s="182">
        <v>6.4</v>
      </c>
      <c r="D22" s="182">
        <v>15.9</v>
      </c>
      <c r="E22" s="182">
        <v>29</v>
      </c>
      <c r="F22" s="232">
        <v>7.5</v>
      </c>
      <c r="G22" s="43" t="s">
        <v>83</v>
      </c>
    </row>
    <row r="23" spans="1:7" s="14" customFormat="1" ht="15.95" customHeight="1" x14ac:dyDescent="0.2">
      <c r="A23" s="62" t="s">
        <v>84</v>
      </c>
      <c r="B23" s="182">
        <v>0</v>
      </c>
      <c r="C23" s="182">
        <v>6.6</v>
      </c>
      <c r="D23" s="182">
        <v>45.3</v>
      </c>
      <c r="E23" s="182">
        <v>24.7</v>
      </c>
      <c r="F23" s="232">
        <v>4.7</v>
      </c>
      <c r="G23" s="43" t="s">
        <v>85</v>
      </c>
    </row>
    <row r="24" spans="1:7" s="14" customFormat="1" ht="15.95" customHeight="1" x14ac:dyDescent="0.2">
      <c r="A24" s="62" t="s">
        <v>86</v>
      </c>
      <c r="B24" s="182">
        <v>34.299999999999997</v>
      </c>
      <c r="C24" s="182">
        <v>3.7</v>
      </c>
      <c r="D24" s="182">
        <v>8.6999999999999993</v>
      </c>
      <c r="E24" s="182">
        <v>33.6</v>
      </c>
      <c r="F24" s="232">
        <v>5.8</v>
      </c>
      <c r="G24" s="43" t="s">
        <v>87</v>
      </c>
    </row>
    <row r="25" spans="1:7" s="14" customFormat="1" ht="15.95" customHeight="1" x14ac:dyDescent="0.2">
      <c r="A25" s="66" t="s">
        <v>88</v>
      </c>
      <c r="B25" s="182">
        <v>0</v>
      </c>
      <c r="C25" s="182">
        <v>1.8</v>
      </c>
      <c r="D25" s="182">
        <v>46</v>
      </c>
      <c r="E25" s="182">
        <v>33.1</v>
      </c>
      <c r="F25" s="232">
        <v>22.8</v>
      </c>
      <c r="G25" s="43" t="s">
        <v>89</v>
      </c>
    </row>
    <row r="26" spans="1:7" s="14" customFormat="1" ht="15.95" customHeight="1" x14ac:dyDescent="0.2">
      <c r="A26" s="65" t="s">
        <v>90</v>
      </c>
      <c r="B26" s="182"/>
      <c r="C26" s="182"/>
      <c r="D26" s="182"/>
      <c r="E26" s="182"/>
      <c r="F26" s="232"/>
      <c r="G26" s="44" t="s">
        <v>91</v>
      </c>
    </row>
    <row r="27" spans="1:7" s="14" customFormat="1" ht="15.95" customHeight="1" x14ac:dyDescent="0.2">
      <c r="A27" s="67" t="s">
        <v>92</v>
      </c>
      <c r="B27" s="182">
        <v>12.9</v>
      </c>
      <c r="C27" s="182">
        <v>2.7</v>
      </c>
      <c r="D27" s="182">
        <v>28.9</v>
      </c>
      <c r="E27" s="182">
        <v>21.3</v>
      </c>
      <c r="F27" s="232">
        <v>20.5</v>
      </c>
      <c r="G27" s="43" t="s">
        <v>93</v>
      </c>
    </row>
    <row r="28" spans="1:7" s="14" customFormat="1" ht="15.95" customHeight="1" x14ac:dyDescent="0.2">
      <c r="A28" s="45" t="s">
        <v>94</v>
      </c>
      <c r="B28" s="187">
        <v>9.9</v>
      </c>
      <c r="C28" s="187">
        <v>16.100000000000001</v>
      </c>
      <c r="D28" s="187">
        <v>33.200000000000003</v>
      </c>
      <c r="E28" s="187">
        <v>34.700000000000003</v>
      </c>
      <c r="F28" s="249">
        <v>9.6999999999999993</v>
      </c>
      <c r="G28" s="46" t="s">
        <v>95</v>
      </c>
    </row>
  </sheetData>
  <mergeCells count="5">
    <mergeCell ref="A1:G1"/>
    <mergeCell ref="A2:G2"/>
    <mergeCell ref="A4:A6"/>
    <mergeCell ref="C4:F4"/>
    <mergeCell ref="G4:G6"/>
  </mergeCells>
  <printOptions horizontalCentered="1" verticalCentered="1"/>
  <pageMargins left="0.39370078740157483" right="0.39370078740157483" top="0.78740157480314965" bottom="0.59055118110236227" header="0.39370078740157483" footer="0.39370078740157483"/>
  <pageSetup paperSize="9" scale="99" firstPageNumber="45" orientation="landscape" r:id="rId1"/>
  <headerFooter>
    <oddHeader>&amp;L&amp;"Arial,Regular"&amp;8PCBS: Impact of COVID-19 on the Households Conditions, (June - December), 2020&amp;R&amp;"Simplified Arabic,Regular"&amp;1&amp;K00+000ي&amp;9 &amp;"Arial,Regular"&amp;8&amp;K01+000PCBS&amp;1 1&amp;8:  أثر كوفيد 19 على ظروف الاسر، (حزيران - كانون أول)، 2020</oddHeader>
    <oddFooter>&amp;C&amp;P</odd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E29"/>
  <sheetViews>
    <sheetView rightToLeft="1" view="pageBreakPreview" topLeftCell="A2" zoomScale="85" zoomScaleNormal="100" zoomScaleSheetLayoutView="85" workbookViewId="0">
      <selection activeCell="A27" sqref="A27"/>
    </sheetView>
  </sheetViews>
  <sheetFormatPr defaultColWidth="9.125" defaultRowHeight="14.25" x14ac:dyDescent="0.2"/>
  <cols>
    <col min="1" max="1" width="31.875" style="1" customWidth="1"/>
    <col min="2" max="4" width="13.875" style="1" customWidth="1"/>
    <col min="5" max="5" width="44.625" style="1" customWidth="1"/>
    <col min="6" max="16384" width="9.125" style="1"/>
  </cols>
  <sheetData>
    <row r="1" spans="1:5" ht="48" customHeight="1" x14ac:dyDescent="0.2">
      <c r="A1" s="391" t="s">
        <v>645</v>
      </c>
      <c r="B1" s="391"/>
      <c r="C1" s="391"/>
      <c r="D1" s="391"/>
      <c r="E1" s="391"/>
    </row>
    <row r="2" spans="1:5" ht="52.5" customHeight="1" x14ac:dyDescent="0.2">
      <c r="A2" s="392" t="s">
        <v>650</v>
      </c>
      <c r="B2" s="392"/>
      <c r="C2" s="392"/>
      <c r="D2" s="392"/>
      <c r="E2" s="392"/>
    </row>
    <row r="3" spans="1:5" ht="6" customHeight="1" x14ac:dyDescent="0.2"/>
    <row r="4" spans="1:5" ht="15" customHeight="1" x14ac:dyDescent="0.2">
      <c r="A4" s="393" t="s">
        <v>49</v>
      </c>
      <c r="B4" s="448" t="s">
        <v>412</v>
      </c>
      <c r="C4" s="449"/>
      <c r="D4" s="450"/>
      <c r="E4" s="396" t="s">
        <v>51</v>
      </c>
    </row>
    <row r="5" spans="1:5" ht="15" customHeight="1" x14ac:dyDescent="0.2">
      <c r="A5" s="394"/>
      <c r="B5" s="445" t="s">
        <v>413</v>
      </c>
      <c r="C5" s="446"/>
      <c r="D5" s="447"/>
      <c r="E5" s="397"/>
    </row>
    <row r="6" spans="1:5" ht="15" customHeight="1" x14ac:dyDescent="0.2">
      <c r="A6" s="394"/>
      <c r="B6" s="51" t="s">
        <v>283</v>
      </c>
      <c r="C6" s="51" t="s">
        <v>217</v>
      </c>
      <c r="D6" s="52" t="s">
        <v>54</v>
      </c>
      <c r="E6" s="397"/>
    </row>
    <row r="7" spans="1:5" ht="15" customHeight="1" x14ac:dyDescent="0.2">
      <c r="A7" s="395"/>
      <c r="B7" s="54" t="s">
        <v>302</v>
      </c>
      <c r="C7" s="54" t="s">
        <v>220</v>
      </c>
      <c r="D7" s="55" t="s">
        <v>55</v>
      </c>
      <c r="E7" s="398"/>
    </row>
    <row r="8" spans="1:5" ht="15" customHeight="1" x14ac:dyDescent="0.2">
      <c r="A8" s="16" t="s">
        <v>0</v>
      </c>
      <c r="B8" s="161">
        <v>12.7</v>
      </c>
      <c r="C8" s="161">
        <v>87.3</v>
      </c>
      <c r="D8" s="353">
        <f>SUM(B8:C8)</f>
        <v>100</v>
      </c>
      <c r="E8" s="17" t="s">
        <v>1</v>
      </c>
    </row>
    <row r="9" spans="1:5" ht="15" customHeight="1" x14ac:dyDescent="0.2">
      <c r="A9" s="56" t="s">
        <v>56</v>
      </c>
      <c r="B9" s="3">
        <v>13</v>
      </c>
      <c r="C9" s="3">
        <v>87</v>
      </c>
      <c r="D9" s="354">
        <f t="shared" ref="D9:D29" si="0">SUM(B9:C9)</f>
        <v>100</v>
      </c>
      <c r="E9" s="33" t="s">
        <v>2</v>
      </c>
    </row>
    <row r="10" spans="1:5" ht="15" customHeight="1" x14ac:dyDescent="0.2">
      <c r="A10" s="56" t="s">
        <v>57</v>
      </c>
      <c r="B10" s="32">
        <v>11.2</v>
      </c>
      <c r="C10" s="4">
        <v>88.8</v>
      </c>
      <c r="D10" s="354">
        <f t="shared" si="0"/>
        <v>100</v>
      </c>
      <c r="E10" s="33" t="s">
        <v>3</v>
      </c>
    </row>
    <row r="11" spans="1:5" s="2" customFormat="1" ht="15" customHeight="1" x14ac:dyDescent="0.2">
      <c r="A11" s="57" t="s">
        <v>58</v>
      </c>
      <c r="B11" s="32"/>
      <c r="C11" s="4"/>
      <c r="D11" s="354"/>
      <c r="E11" s="34" t="s">
        <v>59</v>
      </c>
    </row>
    <row r="12" spans="1:5" ht="15" customHeight="1" x14ac:dyDescent="0.2">
      <c r="A12" s="56" t="s">
        <v>60</v>
      </c>
      <c r="B12" s="32">
        <v>12.2</v>
      </c>
      <c r="C12" s="4">
        <v>87.8</v>
      </c>
      <c r="D12" s="354">
        <f t="shared" si="0"/>
        <v>100</v>
      </c>
      <c r="E12" s="35" t="s">
        <v>61</v>
      </c>
    </row>
    <row r="13" spans="1:5" ht="15" customHeight="1" x14ac:dyDescent="0.2">
      <c r="A13" s="56" t="s">
        <v>62</v>
      </c>
      <c r="B13" s="32">
        <v>13.3</v>
      </c>
      <c r="C13" s="4">
        <v>86.7</v>
      </c>
      <c r="D13" s="354">
        <f t="shared" si="0"/>
        <v>100</v>
      </c>
      <c r="E13" s="35" t="s">
        <v>63</v>
      </c>
    </row>
    <row r="14" spans="1:5" ht="15" customHeight="1" x14ac:dyDescent="0.2">
      <c r="A14" s="56" t="s">
        <v>64</v>
      </c>
      <c r="B14" s="32">
        <v>19.600000000000001</v>
      </c>
      <c r="C14" s="4">
        <v>80.400000000000006</v>
      </c>
      <c r="D14" s="354">
        <f t="shared" si="0"/>
        <v>100</v>
      </c>
      <c r="E14" s="35" t="s">
        <v>65</v>
      </c>
    </row>
    <row r="15" spans="1:5" ht="15" customHeight="1" x14ac:dyDescent="0.2">
      <c r="A15" s="58" t="s">
        <v>66</v>
      </c>
      <c r="B15" s="123"/>
      <c r="C15" s="123"/>
      <c r="D15" s="354"/>
      <c r="E15" s="36" t="s">
        <v>67</v>
      </c>
    </row>
    <row r="16" spans="1:5" ht="15" customHeight="1" x14ac:dyDescent="0.2">
      <c r="A16" s="60" t="s">
        <v>70</v>
      </c>
      <c r="B16" s="32">
        <v>12.9</v>
      </c>
      <c r="C16" s="4">
        <v>87.1</v>
      </c>
      <c r="D16" s="354">
        <f t="shared" si="0"/>
        <v>100</v>
      </c>
      <c r="E16" s="367" t="s">
        <v>71</v>
      </c>
    </row>
    <row r="17" spans="1:5" ht="15" customHeight="1" x14ac:dyDescent="0.2">
      <c r="A17" s="60" t="s">
        <v>68</v>
      </c>
      <c r="B17" s="32">
        <v>8.1999999999999993</v>
      </c>
      <c r="C17" s="4">
        <v>91.8</v>
      </c>
      <c r="D17" s="354">
        <f t="shared" si="0"/>
        <v>100</v>
      </c>
      <c r="E17" s="367" t="s">
        <v>69</v>
      </c>
    </row>
    <row r="18" spans="1:5" ht="15" customHeight="1" x14ac:dyDescent="0.2">
      <c r="A18" s="59" t="s">
        <v>72</v>
      </c>
      <c r="B18" s="32"/>
      <c r="C18" s="4"/>
      <c r="D18" s="354"/>
      <c r="E18" s="37" t="s">
        <v>73</v>
      </c>
    </row>
    <row r="19" spans="1:5" ht="15" customHeight="1" x14ac:dyDescent="0.2">
      <c r="A19" s="56" t="s">
        <v>74</v>
      </c>
      <c r="B19" s="32">
        <v>12</v>
      </c>
      <c r="C19" s="4">
        <v>88</v>
      </c>
      <c r="D19" s="354">
        <f t="shared" si="0"/>
        <v>100</v>
      </c>
      <c r="E19" s="35" t="s">
        <v>75</v>
      </c>
    </row>
    <row r="20" spans="1:5" ht="15" customHeight="1" x14ac:dyDescent="0.2">
      <c r="A20" s="56" t="s">
        <v>76</v>
      </c>
      <c r="B20" s="32">
        <v>20.8</v>
      </c>
      <c r="C20" s="4">
        <v>79.2</v>
      </c>
      <c r="D20" s="354">
        <f t="shared" si="0"/>
        <v>100</v>
      </c>
      <c r="E20" s="35" t="s">
        <v>77</v>
      </c>
    </row>
    <row r="21" spans="1:5" ht="15" customHeight="1" x14ac:dyDescent="0.2">
      <c r="A21" s="59" t="s">
        <v>78</v>
      </c>
      <c r="B21" s="32"/>
      <c r="C21" s="4"/>
      <c r="D21" s="354"/>
      <c r="E21" s="37" t="s">
        <v>79</v>
      </c>
    </row>
    <row r="22" spans="1:5" ht="15" customHeight="1" x14ac:dyDescent="0.2">
      <c r="A22" s="56" t="s">
        <v>80</v>
      </c>
      <c r="B22" s="32">
        <v>18.3</v>
      </c>
      <c r="C22" s="4">
        <v>81.7</v>
      </c>
      <c r="D22" s="354">
        <f t="shared" si="0"/>
        <v>100</v>
      </c>
      <c r="E22" s="35" t="s">
        <v>81</v>
      </c>
    </row>
    <row r="23" spans="1:5" ht="15" customHeight="1" x14ac:dyDescent="0.2">
      <c r="A23" s="56" t="s">
        <v>82</v>
      </c>
      <c r="B23" s="32">
        <v>10.8</v>
      </c>
      <c r="C23" s="4">
        <v>89.2</v>
      </c>
      <c r="D23" s="354">
        <f t="shared" si="0"/>
        <v>100</v>
      </c>
      <c r="E23" s="35" t="s">
        <v>83</v>
      </c>
    </row>
    <row r="24" spans="1:5" ht="15" customHeight="1" x14ac:dyDescent="0.2">
      <c r="A24" s="56" t="s">
        <v>84</v>
      </c>
      <c r="B24" s="32">
        <v>15.4</v>
      </c>
      <c r="C24" s="4">
        <v>84.6</v>
      </c>
      <c r="D24" s="354">
        <f t="shared" si="0"/>
        <v>100</v>
      </c>
      <c r="E24" s="35" t="s">
        <v>85</v>
      </c>
    </row>
    <row r="25" spans="1:5" ht="15" customHeight="1" x14ac:dyDescent="0.2">
      <c r="A25" s="56" t="s">
        <v>86</v>
      </c>
      <c r="B25" s="32">
        <v>10.7</v>
      </c>
      <c r="C25" s="4">
        <v>89.3</v>
      </c>
      <c r="D25" s="354">
        <f t="shared" si="0"/>
        <v>100</v>
      </c>
      <c r="E25" s="35" t="s">
        <v>87</v>
      </c>
    </row>
    <row r="26" spans="1:5" ht="15" customHeight="1" x14ac:dyDescent="0.2">
      <c r="A26" s="60" t="s">
        <v>88</v>
      </c>
      <c r="B26" s="32">
        <v>11.1</v>
      </c>
      <c r="C26" s="4">
        <v>88.9</v>
      </c>
      <c r="D26" s="354">
        <f t="shared" si="0"/>
        <v>100</v>
      </c>
      <c r="E26" s="35" t="s">
        <v>89</v>
      </c>
    </row>
    <row r="27" spans="1:5" ht="15" customHeight="1" x14ac:dyDescent="0.2">
      <c r="A27" s="59" t="s">
        <v>90</v>
      </c>
      <c r="B27" s="32"/>
      <c r="C27" s="4"/>
      <c r="D27" s="354"/>
      <c r="E27" s="37" t="s">
        <v>91</v>
      </c>
    </row>
    <row r="28" spans="1:5" ht="15" customHeight="1" x14ac:dyDescent="0.2">
      <c r="A28" s="61" t="s">
        <v>92</v>
      </c>
      <c r="B28" s="32">
        <v>12.1</v>
      </c>
      <c r="C28" s="4">
        <v>87.9</v>
      </c>
      <c r="D28" s="354">
        <f t="shared" si="0"/>
        <v>100</v>
      </c>
      <c r="E28" s="35" t="s">
        <v>93</v>
      </c>
    </row>
    <row r="29" spans="1:5" ht="15" customHeight="1" x14ac:dyDescent="0.2">
      <c r="A29" s="20" t="s">
        <v>94</v>
      </c>
      <c r="B29" s="21">
        <v>12.9</v>
      </c>
      <c r="C29" s="5">
        <v>87.1</v>
      </c>
      <c r="D29" s="355">
        <f t="shared" si="0"/>
        <v>100</v>
      </c>
      <c r="E29" s="38" t="s">
        <v>95</v>
      </c>
    </row>
  </sheetData>
  <mergeCells count="6">
    <mergeCell ref="A1:E1"/>
    <mergeCell ref="A2:E2"/>
    <mergeCell ref="A4:A7"/>
    <mergeCell ref="E4:E7"/>
    <mergeCell ref="B4:D4"/>
    <mergeCell ref="B5:D5"/>
  </mergeCells>
  <printOptions horizontalCentered="1" verticalCentered="1"/>
  <pageMargins left="0.39370078740157483" right="0.39370078740157483" top="0.78740157480314965" bottom="0.59055118110236227" header="0.39370078740157483" footer="0.39370078740157483"/>
  <pageSetup paperSize="9" firstPageNumber="45" orientation="landscape" r:id="rId1"/>
  <headerFooter>
    <oddHeader>&amp;L&amp;"Arial,Regular"&amp;8PCBS: Impact of COVID-19 on the Households Conditions, (June - December), 2020&amp;R&amp;"Simplified Arabic,Regular"&amp;1&amp;K00+000ي&amp;9 &amp;"Arial,Regular"&amp;8&amp;K01+000PCBS&amp;1 1&amp;8:  أثر كوفيد 19 على ظروف الاسر، (حزيران - كانون أول)، 2020</oddHeader>
    <oddFooter>&amp;C&amp;P</odd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28"/>
  <sheetViews>
    <sheetView rightToLeft="1" view="pageBreakPreview" zoomScale="85" zoomScaleNormal="100" zoomScaleSheetLayoutView="85" workbookViewId="0">
      <selection activeCell="A27" sqref="A27"/>
    </sheetView>
  </sheetViews>
  <sheetFormatPr defaultColWidth="9.125" defaultRowHeight="14.25" x14ac:dyDescent="0.2"/>
  <cols>
    <col min="1" max="1" width="21.25" style="1" customWidth="1"/>
    <col min="2" max="2" width="19.625" style="1" customWidth="1"/>
    <col min="3" max="3" width="10.75" style="1" customWidth="1"/>
    <col min="4" max="4" width="15.375" style="1" customWidth="1"/>
    <col min="5" max="5" width="12.375" style="1" customWidth="1"/>
    <col min="6" max="6" width="43" style="1" customWidth="1"/>
    <col min="7" max="16384" width="9.125" style="1"/>
  </cols>
  <sheetData>
    <row r="1" spans="1:6" ht="21" x14ac:dyDescent="0.2">
      <c r="A1" s="404" t="s">
        <v>646</v>
      </c>
      <c r="B1" s="404"/>
      <c r="C1" s="404"/>
      <c r="D1" s="404"/>
      <c r="E1" s="404"/>
      <c r="F1" s="404"/>
    </row>
    <row r="2" spans="1:6" ht="36.75" customHeight="1" x14ac:dyDescent="0.2">
      <c r="A2" s="405" t="s">
        <v>649</v>
      </c>
      <c r="B2" s="405"/>
      <c r="C2" s="405"/>
      <c r="D2" s="405"/>
      <c r="E2" s="405"/>
      <c r="F2" s="405"/>
    </row>
    <row r="3" spans="1:6" ht="6" customHeight="1" x14ac:dyDescent="0.2"/>
    <row r="4" spans="1:6" ht="16.5" customHeight="1" x14ac:dyDescent="0.2">
      <c r="A4" s="393" t="s">
        <v>49</v>
      </c>
      <c r="B4" s="158" t="s">
        <v>414</v>
      </c>
      <c r="C4" s="104"/>
      <c r="D4" s="575" t="s">
        <v>415</v>
      </c>
      <c r="E4" s="576"/>
      <c r="F4" s="396" t="s">
        <v>51</v>
      </c>
    </row>
    <row r="5" spans="1:6" ht="37.5" x14ac:dyDescent="0.2">
      <c r="A5" s="394"/>
      <c r="B5" s="141" t="s">
        <v>576</v>
      </c>
      <c r="C5" s="26" t="s">
        <v>416</v>
      </c>
      <c r="D5" s="141" t="s">
        <v>38</v>
      </c>
      <c r="E5" s="141" t="s">
        <v>40</v>
      </c>
      <c r="F5" s="397"/>
    </row>
    <row r="6" spans="1:6" ht="33.75" x14ac:dyDescent="0.2">
      <c r="A6" s="395"/>
      <c r="B6" s="12" t="s">
        <v>36</v>
      </c>
      <c r="C6" s="145" t="s">
        <v>37</v>
      </c>
      <c r="D6" s="12" t="s">
        <v>39</v>
      </c>
      <c r="E6" s="145" t="s">
        <v>41</v>
      </c>
      <c r="F6" s="398"/>
    </row>
    <row r="7" spans="1:6" ht="15" customHeight="1" x14ac:dyDescent="0.2">
      <c r="A7" s="16" t="s">
        <v>0</v>
      </c>
      <c r="B7" s="161">
        <v>19.5</v>
      </c>
      <c r="C7" s="161">
        <v>33.1</v>
      </c>
      <c r="D7" s="161">
        <v>10.4</v>
      </c>
      <c r="E7" s="161">
        <v>1.6</v>
      </c>
      <c r="F7" s="17" t="s">
        <v>1</v>
      </c>
    </row>
    <row r="8" spans="1:6" ht="15" customHeight="1" x14ac:dyDescent="0.2">
      <c r="A8" s="56" t="s">
        <v>56</v>
      </c>
      <c r="B8" s="3">
        <v>23.2</v>
      </c>
      <c r="C8" s="3">
        <v>34.9</v>
      </c>
      <c r="D8" s="3">
        <v>11.5</v>
      </c>
      <c r="E8" s="3">
        <v>1.4</v>
      </c>
      <c r="F8" s="33" t="s">
        <v>2</v>
      </c>
    </row>
    <row r="9" spans="1:6" ht="15" customHeight="1" x14ac:dyDescent="0.2">
      <c r="A9" s="56" t="s">
        <v>57</v>
      </c>
      <c r="B9" s="3">
        <v>14</v>
      </c>
      <c r="C9" s="3">
        <v>30.4</v>
      </c>
      <c r="D9" s="3">
        <v>8.6999999999999993</v>
      </c>
      <c r="E9" s="3">
        <v>1.8</v>
      </c>
      <c r="F9" s="33" t="s">
        <v>3</v>
      </c>
    </row>
    <row r="10" spans="1:6" s="2" customFormat="1" ht="15" customHeight="1" x14ac:dyDescent="0.2">
      <c r="A10" s="57" t="s">
        <v>58</v>
      </c>
      <c r="B10" s="3"/>
      <c r="C10" s="3"/>
      <c r="D10" s="3"/>
      <c r="E10" s="3"/>
      <c r="F10" s="34" t="s">
        <v>59</v>
      </c>
    </row>
    <row r="11" spans="1:6" ht="15" customHeight="1" x14ac:dyDescent="0.2">
      <c r="A11" s="56" t="s">
        <v>60</v>
      </c>
      <c r="B11" s="32">
        <v>18.8</v>
      </c>
      <c r="C11" s="4">
        <v>31.8</v>
      </c>
      <c r="D11" s="4">
        <v>9.8000000000000007</v>
      </c>
      <c r="E11" s="4">
        <v>1.5</v>
      </c>
      <c r="F11" s="35" t="s">
        <v>61</v>
      </c>
    </row>
    <row r="12" spans="1:6" ht="15" customHeight="1" x14ac:dyDescent="0.2">
      <c r="A12" s="56" t="s">
        <v>62</v>
      </c>
      <c r="B12" s="32">
        <v>19.100000000000001</v>
      </c>
      <c r="C12" s="4">
        <v>38.5</v>
      </c>
      <c r="D12" s="4">
        <v>13.8</v>
      </c>
      <c r="E12" s="4">
        <v>1.2</v>
      </c>
      <c r="F12" s="35" t="s">
        <v>63</v>
      </c>
    </row>
    <row r="13" spans="1:6" ht="15" customHeight="1" x14ac:dyDescent="0.2">
      <c r="A13" s="56" t="s">
        <v>64</v>
      </c>
      <c r="B13" s="32">
        <v>26.3</v>
      </c>
      <c r="C13" s="4">
        <v>35.700000000000003</v>
      </c>
      <c r="D13" s="4">
        <v>9.5</v>
      </c>
      <c r="E13" s="4">
        <v>3.3</v>
      </c>
      <c r="F13" s="35" t="s">
        <v>65</v>
      </c>
    </row>
    <row r="14" spans="1:6" ht="15" customHeight="1" x14ac:dyDescent="0.2">
      <c r="A14" s="58" t="s">
        <v>66</v>
      </c>
      <c r="B14" s="123"/>
      <c r="C14" s="123"/>
      <c r="D14" s="123"/>
      <c r="E14" s="123"/>
      <c r="F14" s="36" t="s">
        <v>67</v>
      </c>
    </row>
    <row r="15" spans="1:6" ht="15" customHeight="1" x14ac:dyDescent="0.2">
      <c r="A15" s="60" t="s">
        <v>70</v>
      </c>
      <c r="B15" s="32">
        <v>19.100000000000001</v>
      </c>
      <c r="C15" s="4">
        <v>33.1</v>
      </c>
      <c r="D15" s="4">
        <v>10.199999999999999</v>
      </c>
      <c r="E15" s="4">
        <v>1.6</v>
      </c>
      <c r="F15" s="367" t="s">
        <v>71</v>
      </c>
    </row>
    <row r="16" spans="1:6" ht="15" customHeight="1" x14ac:dyDescent="0.2">
      <c r="A16" s="60" t="s">
        <v>68</v>
      </c>
      <c r="B16" s="32">
        <v>33.4</v>
      </c>
      <c r="C16" s="4">
        <v>33.700000000000003</v>
      </c>
      <c r="D16" s="4">
        <v>16</v>
      </c>
      <c r="E16" s="4">
        <v>0</v>
      </c>
      <c r="F16" s="367" t="s">
        <v>69</v>
      </c>
    </row>
    <row r="17" spans="1:6" ht="15" customHeight="1" x14ac:dyDescent="0.2">
      <c r="A17" s="59" t="s">
        <v>72</v>
      </c>
      <c r="B17" s="32"/>
      <c r="C17" s="4"/>
      <c r="D17" s="4"/>
      <c r="E17" s="4"/>
      <c r="F17" s="37" t="s">
        <v>73</v>
      </c>
    </row>
    <row r="18" spans="1:6" ht="15" customHeight="1" x14ac:dyDescent="0.2">
      <c r="A18" s="56" t="s">
        <v>74</v>
      </c>
      <c r="B18" s="32">
        <v>19.2</v>
      </c>
      <c r="C18" s="4">
        <v>32.700000000000003</v>
      </c>
      <c r="D18" s="4">
        <v>9.6</v>
      </c>
      <c r="E18" s="4">
        <v>1.7</v>
      </c>
      <c r="F18" s="35" t="s">
        <v>75</v>
      </c>
    </row>
    <row r="19" spans="1:6" ht="15" customHeight="1" x14ac:dyDescent="0.2">
      <c r="A19" s="56" t="s">
        <v>76</v>
      </c>
      <c r="B19" s="32">
        <v>21.3</v>
      </c>
      <c r="C19" s="4">
        <v>35.9</v>
      </c>
      <c r="D19" s="4">
        <v>15.8</v>
      </c>
      <c r="E19" s="4">
        <v>0.5</v>
      </c>
      <c r="F19" s="35" t="s">
        <v>77</v>
      </c>
    </row>
    <row r="20" spans="1:6" ht="15" customHeight="1" x14ac:dyDescent="0.2">
      <c r="A20" s="59" t="s">
        <v>78</v>
      </c>
      <c r="B20" s="32"/>
      <c r="C20" s="4"/>
      <c r="D20" s="4"/>
      <c r="E20" s="4"/>
      <c r="F20" s="37" t="s">
        <v>79</v>
      </c>
    </row>
    <row r="21" spans="1:6" ht="15" customHeight="1" x14ac:dyDescent="0.2">
      <c r="A21" s="56" t="s">
        <v>80</v>
      </c>
      <c r="B21" s="32">
        <v>20</v>
      </c>
      <c r="C21" s="4">
        <v>29.2</v>
      </c>
      <c r="D21" s="4">
        <v>4.0999999999999996</v>
      </c>
      <c r="E21" s="4">
        <v>1.2</v>
      </c>
      <c r="F21" s="35" t="s">
        <v>81</v>
      </c>
    </row>
    <row r="22" spans="1:6" ht="15" customHeight="1" x14ac:dyDescent="0.2">
      <c r="A22" s="56" t="s">
        <v>82</v>
      </c>
      <c r="B22" s="32">
        <v>19.2</v>
      </c>
      <c r="C22" s="4">
        <v>31.5</v>
      </c>
      <c r="D22" s="4">
        <v>7.1</v>
      </c>
      <c r="E22" s="4">
        <v>2.2000000000000002</v>
      </c>
      <c r="F22" s="35" t="s">
        <v>83</v>
      </c>
    </row>
    <row r="23" spans="1:6" ht="15" customHeight="1" x14ac:dyDescent="0.2">
      <c r="A23" s="56" t="s">
        <v>84</v>
      </c>
      <c r="B23" s="32">
        <v>19.899999999999999</v>
      </c>
      <c r="C23" s="4">
        <v>31.8</v>
      </c>
      <c r="D23" s="4">
        <v>9.4</v>
      </c>
      <c r="E23" s="4">
        <v>1.6</v>
      </c>
      <c r="F23" s="35" t="s">
        <v>85</v>
      </c>
    </row>
    <row r="24" spans="1:6" ht="15" customHeight="1" x14ac:dyDescent="0.2">
      <c r="A24" s="56" t="s">
        <v>86</v>
      </c>
      <c r="B24" s="32">
        <v>19.600000000000001</v>
      </c>
      <c r="C24" s="4">
        <v>35.200000000000003</v>
      </c>
      <c r="D24" s="4">
        <v>9.6999999999999993</v>
      </c>
      <c r="E24" s="4">
        <v>1.4</v>
      </c>
      <c r="F24" s="35" t="s">
        <v>87</v>
      </c>
    </row>
    <row r="25" spans="1:6" ht="15" customHeight="1" x14ac:dyDescent="0.2">
      <c r="A25" s="60" t="s">
        <v>88</v>
      </c>
      <c r="B25" s="32">
        <v>18.8</v>
      </c>
      <c r="C25" s="4">
        <v>36.799999999999997</v>
      </c>
      <c r="D25" s="4">
        <v>19.7</v>
      </c>
      <c r="E25" s="4">
        <v>1.2</v>
      </c>
      <c r="F25" s="35" t="s">
        <v>89</v>
      </c>
    </row>
    <row r="26" spans="1:6" ht="15" customHeight="1" x14ac:dyDescent="0.2">
      <c r="A26" s="59" t="s">
        <v>90</v>
      </c>
      <c r="B26" s="32"/>
      <c r="C26" s="4"/>
      <c r="D26" s="4"/>
      <c r="E26" s="4"/>
      <c r="F26" s="37" t="s">
        <v>91</v>
      </c>
    </row>
    <row r="27" spans="1:6" ht="15" customHeight="1" x14ac:dyDescent="0.2">
      <c r="A27" s="61" t="s">
        <v>92</v>
      </c>
      <c r="B27" s="32">
        <v>18.7</v>
      </c>
      <c r="C27" s="4">
        <v>30.3</v>
      </c>
      <c r="D27" s="4">
        <v>9.8000000000000007</v>
      </c>
      <c r="E27" s="4">
        <v>1.7</v>
      </c>
      <c r="F27" s="35" t="s">
        <v>93</v>
      </c>
    </row>
    <row r="28" spans="1:6" ht="15" customHeight="1" x14ac:dyDescent="0.2">
      <c r="A28" s="20" t="s">
        <v>94</v>
      </c>
      <c r="B28" s="21">
        <v>20</v>
      </c>
      <c r="C28" s="5">
        <v>35</v>
      </c>
      <c r="D28" s="5">
        <v>10.7</v>
      </c>
      <c r="E28" s="5">
        <v>1.5</v>
      </c>
      <c r="F28" s="38" t="s">
        <v>95</v>
      </c>
    </row>
  </sheetData>
  <mergeCells count="5">
    <mergeCell ref="A1:F1"/>
    <mergeCell ref="A2:F2"/>
    <mergeCell ref="A4:A6"/>
    <mergeCell ref="F4:F6"/>
    <mergeCell ref="D4:E4"/>
  </mergeCells>
  <printOptions horizontalCentered="1" verticalCentered="1"/>
  <pageMargins left="0.39370078740157483" right="0.39370078740157483" top="0.78740157480314965" bottom="0.59055118110236227" header="0.39370078740157483" footer="0.39370078740157483"/>
  <pageSetup paperSize="9" firstPageNumber="45" orientation="landscape" r:id="rId1"/>
  <headerFooter>
    <oddHeader>&amp;L&amp;"Arial,Regular"&amp;8PCBS: Impact of COVID-19 on the Households Conditions, (June - December), 2020&amp;R&amp;"Simplified Arabic,Regular"&amp;1&amp;K00+000ي&amp;9 &amp;"Arial,Regular"&amp;8&amp;K01+000PCBS&amp;1 1&amp;8:  أثر كوفيد 19 على ظروف الاسر، (حزيران - كانون أول)، 2020</oddHeader>
    <oddFooter>&amp;C&amp;P</odd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29"/>
  <sheetViews>
    <sheetView rightToLeft="1" view="pageBreakPreview" topLeftCell="A7" zoomScale="145" zoomScaleNormal="100" zoomScaleSheetLayoutView="145" workbookViewId="0">
      <selection activeCell="A27" sqref="A27"/>
    </sheetView>
  </sheetViews>
  <sheetFormatPr defaultColWidth="9.125" defaultRowHeight="14.25" x14ac:dyDescent="0.2"/>
  <cols>
    <col min="1" max="1" width="20.25" style="1" customWidth="1"/>
    <col min="2" max="2" width="16.75" style="1" customWidth="1"/>
    <col min="3" max="3" width="15.625" style="1" customWidth="1"/>
    <col min="4" max="4" width="19.25" style="1" customWidth="1"/>
    <col min="5" max="5" width="5.375" style="1" customWidth="1"/>
    <col min="6" max="6" width="5.625" style="1" customWidth="1"/>
    <col min="7" max="7" width="42.875" style="1" customWidth="1"/>
    <col min="8" max="16384" width="9.125" style="1"/>
  </cols>
  <sheetData>
    <row r="1" spans="1:7" ht="21" x14ac:dyDescent="0.2">
      <c r="A1" s="404" t="s">
        <v>647</v>
      </c>
      <c r="B1" s="404"/>
      <c r="C1" s="404"/>
      <c r="D1" s="404"/>
      <c r="E1" s="404"/>
      <c r="F1" s="404"/>
      <c r="G1" s="404"/>
    </row>
    <row r="2" spans="1:7" ht="27" customHeight="1" x14ac:dyDescent="0.2">
      <c r="A2" s="405" t="s">
        <v>648</v>
      </c>
      <c r="B2" s="405"/>
      <c r="C2" s="405"/>
      <c r="D2" s="405"/>
      <c r="E2" s="405"/>
      <c r="F2" s="405"/>
      <c r="G2" s="405"/>
    </row>
    <row r="3" spans="1:7" ht="6" customHeight="1" x14ac:dyDescent="0.2"/>
    <row r="4" spans="1:7" ht="16.5" customHeight="1" x14ac:dyDescent="0.2">
      <c r="A4" s="393" t="s">
        <v>49</v>
      </c>
      <c r="B4" s="158" t="s">
        <v>414</v>
      </c>
      <c r="C4" s="399" t="s">
        <v>415</v>
      </c>
      <c r="D4" s="399"/>
      <c r="E4" s="399"/>
      <c r="F4" s="400"/>
      <c r="G4" s="396" t="s">
        <v>51</v>
      </c>
    </row>
    <row r="5" spans="1:7" ht="18.75" x14ac:dyDescent="0.2">
      <c r="A5" s="394"/>
      <c r="B5" s="141" t="s">
        <v>42</v>
      </c>
      <c r="C5" s="26" t="s">
        <v>44</v>
      </c>
      <c r="D5" s="26" t="s">
        <v>46</v>
      </c>
      <c r="E5" s="26" t="s">
        <v>170</v>
      </c>
      <c r="F5" s="27" t="s">
        <v>54</v>
      </c>
      <c r="G5" s="397"/>
    </row>
    <row r="6" spans="1:7" ht="34.5" customHeight="1" x14ac:dyDescent="0.2">
      <c r="A6" s="395"/>
      <c r="B6" s="145" t="s">
        <v>43</v>
      </c>
      <c r="C6" s="145" t="s">
        <v>45</v>
      </c>
      <c r="D6" s="145" t="s">
        <v>417</v>
      </c>
      <c r="E6" s="145" t="s">
        <v>236</v>
      </c>
      <c r="F6" s="157" t="s">
        <v>55</v>
      </c>
      <c r="G6" s="398"/>
    </row>
    <row r="7" spans="1:7" ht="15" customHeight="1" x14ac:dyDescent="0.2">
      <c r="A7" s="16" t="s">
        <v>0</v>
      </c>
      <c r="B7" s="161">
        <v>5.8</v>
      </c>
      <c r="C7" s="161">
        <v>21.3</v>
      </c>
      <c r="D7" s="161">
        <v>3.4</v>
      </c>
      <c r="E7" s="161">
        <v>4.9000000000000004</v>
      </c>
      <c r="F7" s="354">
        <f>SUM(B7:E7)+'tab E38'!E7+'tab E38'!D7+'tab E38'!C7+'tab E38'!B7</f>
        <v>100</v>
      </c>
      <c r="G7" s="17" t="s">
        <v>1</v>
      </c>
    </row>
    <row r="8" spans="1:7" ht="15" customHeight="1" x14ac:dyDescent="0.2">
      <c r="A8" s="56" t="s">
        <v>56</v>
      </c>
      <c r="B8" s="3">
        <v>8.1999999999999993</v>
      </c>
      <c r="C8" s="3">
        <v>8.5</v>
      </c>
      <c r="D8" s="3">
        <v>5.5</v>
      </c>
      <c r="E8" s="3">
        <v>6.8</v>
      </c>
      <c r="F8" s="354">
        <f>SUM(B8:E8)+'tab E38'!E8+'tab E38'!D8+'tab E38'!C8+'tab E38'!B8</f>
        <v>100</v>
      </c>
      <c r="G8" s="33" t="s">
        <v>2</v>
      </c>
    </row>
    <row r="9" spans="1:7" ht="15" customHeight="1" x14ac:dyDescent="0.2">
      <c r="A9" s="56" t="s">
        <v>57</v>
      </c>
      <c r="B9" s="3">
        <v>2.2999999999999998</v>
      </c>
      <c r="C9" s="3">
        <v>40.299999999999997</v>
      </c>
      <c r="D9" s="3">
        <v>0.2</v>
      </c>
      <c r="E9" s="3">
        <v>2.2999999999999998</v>
      </c>
      <c r="F9" s="354">
        <f>SUM(B9:E9)+'tab E38'!E9+'tab E38'!D9+'tab E38'!C9+'tab E38'!B9</f>
        <v>100</v>
      </c>
      <c r="G9" s="33" t="s">
        <v>3</v>
      </c>
    </row>
    <row r="10" spans="1:7" s="2" customFormat="1" ht="15" customHeight="1" x14ac:dyDescent="0.2">
      <c r="A10" s="57" t="s">
        <v>58</v>
      </c>
      <c r="B10" s="3"/>
      <c r="C10" s="3"/>
      <c r="D10" s="3"/>
      <c r="E10" s="3"/>
      <c r="F10" s="354"/>
      <c r="G10" s="34" t="s">
        <v>59</v>
      </c>
    </row>
    <row r="11" spans="1:7" ht="15" customHeight="1" x14ac:dyDescent="0.2">
      <c r="A11" s="56" t="s">
        <v>60</v>
      </c>
      <c r="B11" s="4">
        <v>5.8</v>
      </c>
      <c r="C11" s="4">
        <v>24</v>
      </c>
      <c r="D11" s="4">
        <v>3</v>
      </c>
      <c r="E11" s="4">
        <v>5.3</v>
      </c>
      <c r="F11" s="354">
        <f>SUM(B11:E11)+'tab E38'!E11+'tab E38'!D11+'tab E38'!C11+'tab E38'!B11</f>
        <v>100</v>
      </c>
      <c r="G11" s="35" t="s">
        <v>61</v>
      </c>
    </row>
    <row r="12" spans="1:7" ht="15" customHeight="1" x14ac:dyDescent="0.2">
      <c r="A12" s="56" t="s">
        <v>62</v>
      </c>
      <c r="B12" s="4">
        <v>7.7</v>
      </c>
      <c r="C12" s="4">
        <v>9.1999999999999993</v>
      </c>
      <c r="D12" s="4">
        <v>5.9</v>
      </c>
      <c r="E12" s="4">
        <v>4.5999999999999996</v>
      </c>
      <c r="F12" s="354">
        <f>SUM(B12:E12)+'tab E38'!E12+'tab E38'!D12+'tab E38'!C12+'tab E38'!B12</f>
        <v>100</v>
      </c>
      <c r="G12" s="35" t="s">
        <v>63</v>
      </c>
    </row>
    <row r="13" spans="1:7" ht="15" customHeight="1" x14ac:dyDescent="0.2">
      <c r="A13" s="56" t="s">
        <v>64</v>
      </c>
      <c r="B13" s="4">
        <v>2.6</v>
      </c>
      <c r="C13" s="4">
        <v>17.2</v>
      </c>
      <c r="D13" s="4">
        <v>2.5</v>
      </c>
      <c r="E13" s="4">
        <v>2.9</v>
      </c>
      <c r="F13" s="354">
        <f>SUM(B13:E13)+'tab E38'!E13+'tab E38'!D13+'tab E38'!C13+'tab E38'!B13</f>
        <v>100</v>
      </c>
      <c r="G13" s="35" t="s">
        <v>65</v>
      </c>
    </row>
    <row r="14" spans="1:7" ht="15" customHeight="1" x14ac:dyDescent="0.2">
      <c r="A14" s="58" t="s">
        <v>66</v>
      </c>
      <c r="B14" s="123"/>
      <c r="C14" s="123"/>
      <c r="D14" s="123"/>
      <c r="E14" s="123"/>
      <c r="F14" s="354"/>
      <c r="G14" s="36" t="s">
        <v>67</v>
      </c>
    </row>
    <row r="15" spans="1:7" ht="15" customHeight="1" x14ac:dyDescent="0.2">
      <c r="A15" s="60" t="s">
        <v>70</v>
      </c>
      <c r="B15" s="4">
        <v>5.8</v>
      </c>
      <c r="C15" s="4">
        <v>21.9</v>
      </c>
      <c r="D15" s="4">
        <v>3.4</v>
      </c>
      <c r="E15" s="4">
        <v>4.9000000000000004</v>
      </c>
      <c r="F15" s="354">
        <f>SUM(B15:E15)+'tab E38'!E15+'tab E38'!D15+'tab E38'!C15+'tab E38'!B15</f>
        <v>100</v>
      </c>
      <c r="G15" s="367" t="s">
        <v>71</v>
      </c>
    </row>
    <row r="16" spans="1:7" ht="15" customHeight="1" x14ac:dyDescent="0.2">
      <c r="A16" s="60" t="s">
        <v>68</v>
      </c>
      <c r="B16" s="4">
        <v>5.8</v>
      </c>
      <c r="C16" s="4">
        <v>3.4</v>
      </c>
      <c r="D16" s="4">
        <v>2.2999999999999998</v>
      </c>
      <c r="E16" s="4">
        <v>5.4</v>
      </c>
      <c r="F16" s="354">
        <f>SUM(B16:E16)+'tab E38'!E16+'tab E38'!D16+'tab E38'!C16+'tab E38'!B16</f>
        <v>100</v>
      </c>
      <c r="G16" s="367" t="s">
        <v>69</v>
      </c>
    </row>
    <row r="17" spans="1:7" ht="15" customHeight="1" x14ac:dyDescent="0.2">
      <c r="A17" s="59" t="s">
        <v>72</v>
      </c>
      <c r="B17" s="4"/>
      <c r="C17" s="4"/>
      <c r="D17" s="4"/>
      <c r="E17" s="4"/>
      <c r="F17" s="354"/>
      <c r="G17" s="37" t="s">
        <v>73</v>
      </c>
    </row>
    <row r="18" spans="1:7" ht="15" customHeight="1" x14ac:dyDescent="0.2">
      <c r="A18" s="56" t="s">
        <v>74</v>
      </c>
      <c r="B18" s="4">
        <v>5.5</v>
      </c>
      <c r="C18" s="4">
        <v>22.3</v>
      </c>
      <c r="D18" s="4">
        <v>3.7</v>
      </c>
      <c r="E18" s="4">
        <v>5.3</v>
      </c>
      <c r="F18" s="354">
        <f>SUM(B18:E18)+'tab E38'!E18+'tab E38'!D18+'tab E38'!C18+'tab E38'!B18</f>
        <v>100</v>
      </c>
      <c r="G18" s="35" t="s">
        <v>75</v>
      </c>
    </row>
    <row r="19" spans="1:7" ht="15" customHeight="1" x14ac:dyDescent="0.2">
      <c r="A19" s="56" t="s">
        <v>76</v>
      </c>
      <c r="B19" s="4">
        <v>7.8</v>
      </c>
      <c r="C19" s="4">
        <v>15.2</v>
      </c>
      <c r="D19" s="4">
        <v>0.7</v>
      </c>
      <c r="E19" s="4">
        <v>2.8</v>
      </c>
      <c r="F19" s="354">
        <f>SUM(B19:E19)+'tab E38'!E19+'tab E38'!D19+'tab E38'!C19+'tab E38'!B19</f>
        <v>100</v>
      </c>
      <c r="G19" s="35" t="s">
        <v>77</v>
      </c>
    </row>
    <row r="20" spans="1:7" ht="15" customHeight="1" x14ac:dyDescent="0.2">
      <c r="A20" s="59" t="s">
        <v>78</v>
      </c>
      <c r="B20" s="4"/>
      <c r="C20" s="4"/>
      <c r="D20" s="4"/>
      <c r="E20" s="4"/>
      <c r="F20" s="354"/>
      <c r="G20" s="37" t="s">
        <v>79</v>
      </c>
    </row>
    <row r="21" spans="1:7" ht="15" customHeight="1" x14ac:dyDescent="0.2">
      <c r="A21" s="56" t="s">
        <v>80</v>
      </c>
      <c r="B21" s="4">
        <v>5.5</v>
      </c>
      <c r="C21" s="4">
        <v>35.299999999999997</v>
      </c>
      <c r="D21" s="4">
        <v>1.7</v>
      </c>
      <c r="E21" s="4">
        <v>3</v>
      </c>
      <c r="F21" s="354">
        <f>SUM(B21:E21)+'tab E38'!E21+'tab E38'!D21+'tab E38'!C21+'tab E38'!B21</f>
        <v>100</v>
      </c>
      <c r="G21" s="35" t="s">
        <v>81</v>
      </c>
    </row>
    <row r="22" spans="1:7" ht="15" customHeight="1" x14ac:dyDescent="0.2">
      <c r="A22" s="56" t="s">
        <v>82</v>
      </c>
      <c r="B22" s="4">
        <v>6.7</v>
      </c>
      <c r="C22" s="4">
        <v>22.8</v>
      </c>
      <c r="D22" s="4">
        <v>4.3</v>
      </c>
      <c r="E22" s="4">
        <v>6.2</v>
      </c>
      <c r="F22" s="354">
        <f>SUM(B22:E22)+'tab E38'!E22+'tab E38'!D22+'tab E38'!C22+'tab E38'!B22</f>
        <v>100</v>
      </c>
      <c r="G22" s="35" t="s">
        <v>83</v>
      </c>
    </row>
    <row r="23" spans="1:7" ht="15" customHeight="1" x14ac:dyDescent="0.2">
      <c r="A23" s="56" t="s">
        <v>84</v>
      </c>
      <c r="B23" s="4">
        <v>6.9</v>
      </c>
      <c r="C23" s="4">
        <v>19.2</v>
      </c>
      <c r="D23" s="4">
        <v>3.7</v>
      </c>
      <c r="E23" s="4">
        <v>7.5</v>
      </c>
      <c r="F23" s="354">
        <f>SUM(B23:E23)+'tab E38'!E23+'tab E38'!D23+'tab E38'!C23+'tab E38'!B23</f>
        <v>100</v>
      </c>
      <c r="G23" s="35" t="s">
        <v>85</v>
      </c>
    </row>
    <row r="24" spans="1:7" ht="15" customHeight="1" x14ac:dyDescent="0.2">
      <c r="A24" s="56" t="s">
        <v>86</v>
      </c>
      <c r="B24" s="4">
        <v>5.6</v>
      </c>
      <c r="C24" s="4">
        <v>21</v>
      </c>
      <c r="D24" s="4">
        <v>4</v>
      </c>
      <c r="E24" s="4">
        <v>3.5</v>
      </c>
      <c r="F24" s="354">
        <f>SUM(B24:E24)+'tab E38'!E24+'tab E38'!D24+'tab E38'!C24+'tab E38'!B24</f>
        <v>100</v>
      </c>
      <c r="G24" s="35" t="s">
        <v>87</v>
      </c>
    </row>
    <row r="25" spans="1:7" ht="15" customHeight="1" x14ac:dyDescent="0.2">
      <c r="A25" s="60" t="s">
        <v>88</v>
      </c>
      <c r="B25" s="4">
        <v>3.8</v>
      </c>
      <c r="C25" s="4">
        <v>14.7</v>
      </c>
      <c r="D25" s="4">
        <v>2</v>
      </c>
      <c r="E25" s="4">
        <v>3</v>
      </c>
      <c r="F25" s="354">
        <f>SUM(B25:E25)+'tab E38'!E25+'tab E38'!D25+'tab E38'!C25+'tab E38'!B25</f>
        <v>100</v>
      </c>
      <c r="G25" s="35" t="s">
        <v>89</v>
      </c>
    </row>
    <row r="26" spans="1:7" ht="15" customHeight="1" x14ac:dyDescent="0.2">
      <c r="A26" s="59" t="s">
        <v>90</v>
      </c>
      <c r="B26" s="4"/>
      <c r="C26" s="4"/>
      <c r="D26" s="4"/>
      <c r="E26" s="4"/>
      <c r="F26" s="354"/>
      <c r="G26" s="37" t="s">
        <v>91</v>
      </c>
    </row>
    <row r="27" spans="1:7" ht="15" customHeight="1" x14ac:dyDescent="0.2">
      <c r="A27" s="61" t="s">
        <v>92</v>
      </c>
      <c r="B27" s="4">
        <v>5.0999999999999996</v>
      </c>
      <c r="C27" s="4">
        <v>28</v>
      </c>
      <c r="D27" s="4">
        <v>2.4</v>
      </c>
      <c r="E27" s="4">
        <v>4</v>
      </c>
      <c r="F27" s="354">
        <f>SUM(B27:E27)+'tab E38'!E27+'tab E38'!D27+'tab E38'!C27+'tab E38'!B27</f>
        <v>100</v>
      </c>
      <c r="G27" s="35" t="s">
        <v>93</v>
      </c>
    </row>
    <row r="28" spans="1:7" ht="15" customHeight="1" x14ac:dyDescent="0.2">
      <c r="A28" s="20" t="s">
        <v>94</v>
      </c>
      <c r="B28" s="5">
        <v>6.3</v>
      </c>
      <c r="C28" s="5">
        <v>17</v>
      </c>
      <c r="D28" s="5">
        <v>4</v>
      </c>
      <c r="E28" s="5">
        <v>5.5</v>
      </c>
      <c r="F28" s="354">
        <f>SUM(B28:E28)+'tab E38'!E28+'tab E38'!D28+'tab E38'!C28+'tab E38'!B28</f>
        <v>100</v>
      </c>
      <c r="G28" s="38" t="s">
        <v>95</v>
      </c>
    </row>
    <row r="29" spans="1:7" ht="37.5" customHeight="1" x14ac:dyDescent="0.2">
      <c r="A29" s="577" t="s">
        <v>604</v>
      </c>
      <c r="B29" s="577"/>
      <c r="C29" s="577"/>
      <c r="D29" s="578" t="s">
        <v>603</v>
      </c>
      <c r="E29" s="578"/>
      <c r="F29" s="578"/>
      <c r="G29" s="578"/>
    </row>
  </sheetData>
  <mergeCells count="7">
    <mergeCell ref="A29:C29"/>
    <mergeCell ref="D29:G29"/>
    <mergeCell ref="A1:G1"/>
    <mergeCell ref="A2:G2"/>
    <mergeCell ref="A4:A6"/>
    <mergeCell ref="C4:F4"/>
    <mergeCell ref="G4:G6"/>
  </mergeCells>
  <printOptions horizontalCentered="1" verticalCentered="1"/>
  <pageMargins left="0.39370078740157483" right="0.39370078740157483" top="0.78740157480314965" bottom="0.59055118110236227" header="0.39370078740157483" footer="0.39370078740157483"/>
  <pageSetup paperSize="9" firstPageNumber="45" orientation="landscape" r:id="rId1"/>
  <headerFooter>
    <oddHeader>&amp;L&amp;"Arial,Regular"&amp;8PCBS: Impact of COVID-19 on the Households Conditions, (June - December), 2020&amp;R&amp;"Simplified Arabic,Regular"&amp;1&amp;K00+000ي&amp;9 &amp;"Arial,Regular"&amp;8&amp;K01+000PCBS&amp;1 1&amp;8:  أثر كوفيد 19 على ظروف الاسر، (حزيران - كانون أول)، 2020</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96</vt:i4>
      </vt:variant>
    </vt:vector>
  </HeadingPairs>
  <TitlesOfParts>
    <vt:vector size="145" baseType="lpstr">
      <vt:lpstr>Sheet1</vt:lpstr>
      <vt:lpstr>tab A1</vt:lpstr>
      <vt:lpstr>tab A2</vt:lpstr>
      <vt:lpstr>tab A2 (2)</vt:lpstr>
      <vt:lpstr>tab A3</vt:lpstr>
      <vt:lpstr>tab A4</vt:lpstr>
      <vt:lpstr>tab A5</vt:lpstr>
      <vt:lpstr>tab A6</vt:lpstr>
      <vt:lpstr>tab A7</vt:lpstr>
      <vt:lpstr>tab A8</vt:lpstr>
      <vt:lpstr>tab A9</vt:lpstr>
      <vt:lpstr>tab A10</vt:lpstr>
      <vt:lpstr>tab A11</vt:lpstr>
      <vt:lpstr>tab A12</vt:lpstr>
      <vt:lpstr>tab A13</vt:lpstr>
      <vt:lpstr>tab A14</vt:lpstr>
      <vt:lpstr>tab A15</vt:lpstr>
      <vt:lpstr>tab B16</vt:lpstr>
      <vt:lpstr>tab B17</vt:lpstr>
      <vt:lpstr>tab B18</vt:lpstr>
      <vt:lpstr>tab B18 (2)</vt:lpstr>
      <vt:lpstr>tab B19</vt:lpstr>
      <vt:lpstr>tab B20</vt:lpstr>
      <vt:lpstr>tab B21</vt:lpstr>
      <vt:lpstr>tab B22</vt:lpstr>
      <vt:lpstr>tab B23</vt:lpstr>
      <vt:lpstr>tab C24</vt:lpstr>
      <vt:lpstr>tab C24 (1)</vt:lpstr>
      <vt:lpstr>tab C24 (2)</vt:lpstr>
      <vt:lpstr>tab C25</vt:lpstr>
      <vt:lpstr>tab C25(2)</vt:lpstr>
      <vt:lpstr>tab C26</vt:lpstr>
      <vt:lpstr>tab C27</vt:lpstr>
      <vt:lpstr>tab C27 (2)</vt:lpstr>
      <vt:lpstr>tab D28</vt:lpstr>
      <vt:lpstr>tab D29</vt:lpstr>
      <vt:lpstr>tab D30</vt:lpstr>
      <vt:lpstr>tab D31</vt:lpstr>
      <vt:lpstr>tab D32</vt:lpstr>
      <vt:lpstr>tab D32 (2)</vt:lpstr>
      <vt:lpstr>tab D33</vt:lpstr>
      <vt:lpstr>tab D34</vt:lpstr>
      <vt:lpstr>tab E35</vt:lpstr>
      <vt:lpstr>tab E35 (2)</vt:lpstr>
      <vt:lpstr>tab E36</vt:lpstr>
      <vt:lpstr>tab E36 (2)</vt:lpstr>
      <vt:lpstr>tab E37</vt:lpstr>
      <vt:lpstr>tab E38</vt:lpstr>
      <vt:lpstr>tab E38 (2)</vt:lpstr>
      <vt:lpstr>'tab A1'!OLE_LINK10</vt:lpstr>
      <vt:lpstr>'tab A10'!OLE_LINK10</vt:lpstr>
      <vt:lpstr>'tab A11'!OLE_LINK10</vt:lpstr>
      <vt:lpstr>'tab A12'!OLE_LINK10</vt:lpstr>
      <vt:lpstr>'tab A13'!OLE_LINK10</vt:lpstr>
      <vt:lpstr>'tab A14'!OLE_LINK10</vt:lpstr>
      <vt:lpstr>'tab A15'!OLE_LINK10</vt:lpstr>
      <vt:lpstr>'tab A2'!OLE_LINK10</vt:lpstr>
      <vt:lpstr>'tab A2 (2)'!OLE_LINK10</vt:lpstr>
      <vt:lpstr>'tab A3'!OLE_LINK10</vt:lpstr>
      <vt:lpstr>'tab A4'!OLE_LINK10</vt:lpstr>
      <vt:lpstr>'tab A5'!OLE_LINK10</vt:lpstr>
      <vt:lpstr>'tab A6'!OLE_LINK10</vt:lpstr>
      <vt:lpstr>'tab A7'!OLE_LINK10</vt:lpstr>
      <vt:lpstr>'tab A8'!OLE_LINK10</vt:lpstr>
      <vt:lpstr>'tab A9'!OLE_LINK10</vt:lpstr>
      <vt:lpstr>'tab B16'!OLE_LINK10</vt:lpstr>
      <vt:lpstr>'tab B17'!OLE_LINK10</vt:lpstr>
      <vt:lpstr>'tab B18'!OLE_LINK10</vt:lpstr>
      <vt:lpstr>'tab B18 (2)'!OLE_LINK10</vt:lpstr>
      <vt:lpstr>'tab B19'!OLE_LINK10</vt:lpstr>
      <vt:lpstr>'tab B20'!OLE_LINK10</vt:lpstr>
      <vt:lpstr>'tab B21'!OLE_LINK10</vt:lpstr>
      <vt:lpstr>'tab B22'!OLE_LINK10</vt:lpstr>
      <vt:lpstr>'tab B23'!OLE_LINK10</vt:lpstr>
      <vt:lpstr>'tab C24'!OLE_LINK10</vt:lpstr>
      <vt:lpstr>'tab C24 (1)'!OLE_LINK10</vt:lpstr>
      <vt:lpstr>'tab C24 (2)'!OLE_LINK10</vt:lpstr>
      <vt:lpstr>'tab C25'!OLE_LINK10</vt:lpstr>
      <vt:lpstr>'tab C25(2)'!OLE_LINK10</vt:lpstr>
      <vt:lpstr>'tab C26'!OLE_LINK10</vt:lpstr>
      <vt:lpstr>'tab C27'!OLE_LINK10</vt:lpstr>
      <vt:lpstr>'tab C27 (2)'!OLE_LINK10</vt:lpstr>
      <vt:lpstr>'tab D28'!OLE_LINK10</vt:lpstr>
      <vt:lpstr>'tab D29'!OLE_LINK10</vt:lpstr>
      <vt:lpstr>'tab D30'!OLE_LINK10</vt:lpstr>
      <vt:lpstr>'tab D31'!OLE_LINK10</vt:lpstr>
      <vt:lpstr>'tab D32'!OLE_LINK10</vt:lpstr>
      <vt:lpstr>'tab D32 (2)'!OLE_LINK10</vt:lpstr>
      <vt:lpstr>'tab D33'!OLE_LINK10</vt:lpstr>
      <vt:lpstr>'tab D34'!OLE_LINK10</vt:lpstr>
      <vt:lpstr>'tab E35'!OLE_LINK10</vt:lpstr>
      <vt:lpstr>'tab E35 (2)'!OLE_LINK10</vt:lpstr>
      <vt:lpstr>'tab E36'!OLE_LINK10</vt:lpstr>
      <vt:lpstr>'tab E36 (2)'!OLE_LINK10</vt:lpstr>
      <vt:lpstr>'tab E37'!OLE_LINK10</vt:lpstr>
      <vt:lpstr>'tab E38'!OLE_LINK10</vt:lpstr>
      <vt:lpstr>'tab E38 (2)'!OLE_LINK10</vt:lpstr>
      <vt:lpstr>'tab A1'!Print_Area</vt:lpstr>
      <vt:lpstr>'tab A10'!Print_Area</vt:lpstr>
      <vt:lpstr>'tab A11'!Print_Area</vt:lpstr>
      <vt:lpstr>'tab A12'!Print_Area</vt:lpstr>
      <vt:lpstr>'tab A13'!Print_Area</vt:lpstr>
      <vt:lpstr>'tab A14'!Print_Area</vt:lpstr>
      <vt:lpstr>'tab A15'!Print_Area</vt:lpstr>
      <vt:lpstr>'tab A2'!Print_Area</vt:lpstr>
      <vt:lpstr>'tab A2 (2)'!Print_Area</vt:lpstr>
      <vt:lpstr>'tab A3'!Print_Area</vt:lpstr>
      <vt:lpstr>'tab A4'!Print_Area</vt:lpstr>
      <vt:lpstr>'tab A5'!Print_Area</vt:lpstr>
      <vt:lpstr>'tab A6'!Print_Area</vt:lpstr>
      <vt:lpstr>'tab A7'!Print_Area</vt:lpstr>
      <vt:lpstr>'tab A8'!Print_Area</vt:lpstr>
      <vt:lpstr>'tab A9'!Print_Area</vt:lpstr>
      <vt:lpstr>'tab B16'!Print_Area</vt:lpstr>
      <vt:lpstr>'tab B17'!Print_Area</vt:lpstr>
      <vt:lpstr>'tab B18'!Print_Area</vt:lpstr>
      <vt:lpstr>'tab B18 (2)'!Print_Area</vt:lpstr>
      <vt:lpstr>'tab B19'!Print_Area</vt:lpstr>
      <vt:lpstr>'tab B20'!Print_Area</vt:lpstr>
      <vt:lpstr>'tab B21'!Print_Area</vt:lpstr>
      <vt:lpstr>'tab B22'!Print_Area</vt:lpstr>
      <vt:lpstr>'tab B23'!Print_Area</vt:lpstr>
      <vt:lpstr>'tab C24'!Print_Area</vt:lpstr>
      <vt:lpstr>'tab C24 (1)'!Print_Area</vt:lpstr>
      <vt:lpstr>'tab C24 (2)'!Print_Area</vt:lpstr>
      <vt:lpstr>'tab C25'!Print_Area</vt:lpstr>
      <vt:lpstr>'tab C25(2)'!Print_Area</vt:lpstr>
      <vt:lpstr>'tab C26'!Print_Area</vt:lpstr>
      <vt:lpstr>'tab C27'!Print_Area</vt:lpstr>
      <vt:lpstr>'tab C27 (2)'!Print_Area</vt:lpstr>
      <vt:lpstr>'tab D28'!Print_Area</vt:lpstr>
      <vt:lpstr>'tab D29'!Print_Area</vt:lpstr>
      <vt:lpstr>'tab D30'!Print_Area</vt:lpstr>
      <vt:lpstr>'tab D31'!Print_Area</vt:lpstr>
      <vt:lpstr>'tab D32'!Print_Area</vt:lpstr>
      <vt:lpstr>'tab D32 (2)'!Print_Area</vt:lpstr>
      <vt:lpstr>'tab D33'!Print_Area</vt:lpstr>
      <vt:lpstr>'tab D34'!Print_Area</vt:lpstr>
      <vt:lpstr>'tab E35'!Print_Area</vt:lpstr>
      <vt:lpstr>'tab E35 (2)'!Print_Area</vt:lpstr>
      <vt:lpstr>'tab E36'!Print_Area</vt:lpstr>
      <vt:lpstr>'tab E36 (2)'!Print_Area</vt:lpstr>
      <vt:lpstr>'tab E37'!Print_Area</vt:lpstr>
      <vt:lpstr>'tab E38'!Print_Area</vt:lpstr>
      <vt:lpstr>'tab E38 (2)'!Print_Area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Maen Salhab</cp:lastModifiedBy>
  <cp:revision/>
  <cp:lastPrinted>2021-10-21T10:06:20Z</cp:lastPrinted>
  <dcterms:created xsi:type="dcterms:W3CDTF">2012-04-16T06:42:30Z</dcterms:created>
  <dcterms:modified xsi:type="dcterms:W3CDTF">2021-10-21T10:06:42Z</dcterms:modified>
  <cp:category/>
  <cp:contentStatus/>
</cp:coreProperties>
</file>